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showHorizontalScroll="0" showVerticalScroll="0" xWindow="0" yWindow="0" windowWidth="20490" windowHeight="7110"/>
  </bookViews>
  <sheets>
    <sheet name="Phu luc 1" sheetId="25" r:id="rId1"/>
    <sheet name="Phu luc 2" sheetId="22" r:id="rId2"/>
    <sheet name="Phu luc 3" sheetId="11" r:id="rId3"/>
    <sheet name="Phu luc 4" sheetId="12" r:id="rId4"/>
    <sheet name="Phu lục 5" sheetId="27" r:id="rId5"/>
    <sheet name="Phu luc 6" sheetId="28" r:id="rId6"/>
    <sheet name="Phu luc 7" sheetId="26" r:id="rId7"/>
  </sheets>
  <definedNames>
    <definedName name="_xlnm.Print_Area" localSheetId="5">'Phu luc 6'!$A$1:$J$24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0" i="28" l="1"/>
  <c r="T8" i="27"/>
  <c r="P14" i="25"/>
  <c r="P15" i="25"/>
  <c r="P16" i="25"/>
  <c r="P17" i="25"/>
  <c r="P18" i="25"/>
  <c r="D13" i="25"/>
  <c r="E13" i="25"/>
  <c r="F13" i="25"/>
  <c r="G13" i="25"/>
  <c r="H13" i="25"/>
  <c r="I13" i="25"/>
  <c r="J13" i="25"/>
  <c r="K13" i="25"/>
  <c r="L13" i="25"/>
  <c r="M13" i="25"/>
  <c r="N13" i="25"/>
  <c r="O13" i="25"/>
  <c r="C13" i="25"/>
  <c r="E9" i="28"/>
  <c r="E10" i="28"/>
  <c r="E11" i="28"/>
  <c r="E12" i="28"/>
  <c r="E13" i="28"/>
  <c r="E14" i="28"/>
  <c r="E15" i="28"/>
  <c r="E16" i="28"/>
  <c r="E17" i="28"/>
  <c r="E18" i="28"/>
  <c r="E19" i="28"/>
  <c r="E20" i="28"/>
  <c r="E8" i="28"/>
  <c r="P13" i="25" l="1"/>
  <c r="V9" i="27"/>
  <c r="V10" i="27"/>
  <c r="V11" i="27"/>
  <c r="V12" i="27"/>
  <c r="V13" i="27"/>
  <c r="V14" i="27"/>
  <c r="V15" i="27"/>
  <c r="V16" i="27"/>
  <c r="V17" i="27"/>
  <c r="V18" i="27"/>
  <c r="V19" i="27"/>
  <c r="V8" i="27"/>
  <c r="U21" i="27"/>
  <c r="V21" i="27" s="1"/>
  <c r="T9" i="27"/>
  <c r="T10" i="27"/>
  <c r="T11" i="27"/>
  <c r="T12" i="27"/>
  <c r="T13" i="27"/>
  <c r="T14" i="27"/>
  <c r="T15" i="27"/>
  <c r="T16" i="27"/>
  <c r="T17" i="27"/>
  <c r="T18" i="27"/>
  <c r="T19" i="27"/>
  <c r="S21" i="27"/>
  <c r="T21" i="27" s="1"/>
  <c r="P9" i="27" l="1"/>
  <c r="Q9" i="27" s="1"/>
  <c r="P10" i="27"/>
  <c r="Q10" i="27" s="1"/>
  <c r="P11" i="27"/>
  <c r="Q11" i="27" s="1"/>
  <c r="P12" i="27"/>
  <c r="Q12" i="27" s="1"/>
  <c r="P13" i="27"/>
  <c r="Q13" i="27" s="1"/>
  <c r="P14" i="27"/>
  <c r="Q14" i="27" s="1"/>
  <c r="P15" i="27"/>
  <c r="Q15" i="27" s="1"/>
  <c r="P16" i="27"/>
  <c r="Q16" i="27" s="1"/>
  <c r="P17" i="27"/>
  <c r="Q17" i="27" s="1"/>
  <c r="P18" i="27"/>
  <c r="Q18" i="27" s="1"/>
  <c r="P19" i="27"/>
  <c r="Q19" i="27" s="1"/>
  <c r="P8" i="27"/>
  <c r="N8" i="27"/>
  <c r="O8" i="27" s="1"/>
  <c r="N9" i="27"/>
  <c r="N10" i="27"/>
  <c r="O10" i="27" s="1"/>
  <c r="N11" i="27"/>
  <c r="O11" i="27" s="1"/>
  <c r="N12" i="27"/>
  <c r="O12" i="27" s="1"/>
  <c r="N13" i="27"/>
  <c r="O13" i="27" s="1"/>
  <c r="N14" i="27"/>
  <c r="O14" i="27" s="1"/>
  <c r="N15" i="27"/>
  <c r="O15" i="27" s="1"/>
  <c r="N16" i="27"/>
  <c r="O16" i="27" s="1"/>
  <c r="N17" i="27"/>
  <c r="O17" i="27" s="1"/>
  <c r="N18" i="27"/>
  <c r="O18" i="27" s="1"/>
  <c r="N19" i="27"/>
  <c r="O19" i="27" s="1"/>
  <c r="C21" i="27"/>
  <c r="O9" i="27" l="1"/>
  <c r="N21" i="27"/>
  <c r="O21" i="27" s="1"/>
  <c r="Q8" i="27"/>
  <c r="P21" i="27"/>
  <c r="Q21" i="27" s="1"/>
  <c r="D19" i="26"/>
  <c r="E19" i="26"/>
  <c r="F19" i="26"/>
  <c r="G19" i="26"/>
  <c r="H19" i="26"/>
  <c r="I19" i="26"/>
  <c r="J19" i="26"/>
  <c r="K19" i="26"/>
  <c r="L19" i="26"/>
  <c r="M19" i="26"/>
  <c r="N19" i="26"/>
  <c r="O19" i="26"/>
  <c r="P19" i="26"/>
  <c r="C19" i="26"/>
  <c r="E19" i="11"/>
  <c r="E26" i="11"/>
  <c r="E27" i="11"/>
  <c r="E28" i="11"/>
  <c r="E29" i="11"/>
  <c r="E30" i="11"/>
  <c r="E31" i="11"/>
  <c r="E32" i="11"/>
  <c r="E33" i="11"/>
  <c r="E34" i="11"/>
  <c r="E35" i="11"/>
  <c r="E36" i="11"/>
  <c r="E25" i="11"/>
  <c r="E24" i="11" l="1"/>
  <c r="Q8" i="26"/>
  <c r="Q9" i="26"/>
  <c r="Q10" i="26"/>
  <c r="Q11" i="26"/>
  <c r="Q12" i="26"/>
  <c r="Q13" i="26"/>
  <c r="Q14" i="26"/>
  <c r="Q15" i="26"/>
  <c r="Q16" i="26"/>
  <c r="Q17" i="26"/>
  <c r="Q18" i="26"/>
  <c r="Q7" i="26"/>
  <c r="E8" i="11"/>
  <c r="P48" i="25" l="1"/>
  <c r="P47" i="25"/>
  <c r="P46" i="25"/>
  <c r="P33" i="25"/>
  <c r="P32" i="25"/>
  <c r="P31" i="25"/>
  <c r="P29" i="25"/>
  <c r="P28" i="25"/>
  <c r="P27" i="25"/>
  <c r="C24" i="11"/>
  <c r="P45" i="25"/>
  <c r="P20" i="25"/>
  <c r="P21" i="25"/>
  <c r="P22" i="25"/>
  <c r="P23" i="25"/>
  <c r="P24" i="25"/>
  <c r="D19" i="25"/>
  <c r="E19" i="25"/>
  <c r="F19" i="25"/>
  <c r="G19" i="25"/>
  <c r="H19" i="25"/>
  <c r="I19" i="25"/>
  <c r="J19" i="25"/>
  <c r="K19" i="25"/>
  <c r="L19" i="25"/>
  <c r="M19" i="25"/>
  <c r="N19" i="25"/>
  <c r="O19" i="25"/>
  <c r="C19" i="25"/>
  <c r="P43" i="25"/>
  <c r="P42" i="25"/>
  <c r="P41" i="25"/>
  <c r="P40" i="25"/>
  <c r="P38" i="25"/>
  <c r="P37" i="25"/>
  <c r="P36" i="25"/>
  <c r="P35" i="25"/>
  <c r="C10" i="22"/>
  <c r="E10" i="22"/>
  <c r="D10" i="22"/>
  <c r="D24" i="11"/>
  <c r="E9" i="11"/>
  <c r="E10" i="11"/>
  <c r="E11" i="11"/>
  <c r="E12" i="11"/>
  <c r="E13" i="11"/>
  <c r="E14" i="11"/>
  <c r="E15" i="11"/>
  <c r="E16" i="11"/>
  <c r="E17" i="11"/>
  <c r="E18" i="11"/>
  <c r="E20" i="11"/>
  <c r="E21" i="11"/>
  <c r="E22" i="11"/>
  <c r="E23" i="11"/>
  <c r="F7" i="11"/>
  <c r="G7" i="11"/>
  <c r="F24" i="11"/>
  <c r="C7" i="11"/>
  <c r="E7" i="11" s="1"/>
  <c r="P34" i="25" l="1"/>
  <c r="P39" i="25"/>
  <c r="P44" i="25"/>
  <c r="P19" i="25"/>
  <c r="Q19" i="26" l="1"/>
</calcChain>
</file>

<file path=xl/sharedStrings.xml><?xml version="1.0" encoding="utf-8"?>
<sst xmlns="http://schemas.openxmlformats.org/spreadsheetml/2006/main" count="269" uniqueCount="171">
  <si>
    <t>PHỤ LỤC 1</t>
  </si>
  <si>
    <t>Thống kê tình hình dịch Covid-19 trên địa bàn Tỉnh</t>
  </si>
  <si>
    <t>(Kèm theo Báo cáo số:             /BC-TBTTTT 
ngày        /11/2021 của Tiểu ban Thông tin, tuyên truyền)</t>
  </si>
  <si>
    <t>Số TT</t>
  </si>
  <si>
    <t>Nội dung</t>
  </si>
  <si>
    <t>Huyện/thành phố</t>
  </si>
  <si>
    <t>Tổng</t>
  </si>
  <si>
    <t>TP Sa Đéc</t>
  </si>
  <si>
    <t>Châu Thành</t>
  </si>
  <si>
    <t>Lấp Vò</t>
  </si>
  <si>
    <t>Lai Vung</t>
  </si>
  <si>
    <t>TP Cao Lãnh</t>
  </si>
  <si>
    <t>Cao Lãnh</t>
  </si>
  <si>
    <t>Tháp Mười</t>
  </si>
  <si>
    <t>Thanh Bình</t>
  </si>
  <si>
    <t>Tam Nông</t>
  </si>
  <si>
    <t>TP Hồng Ngự</t>
  </si>
  <si>
    <t>Hồng Ngự</t>
  </si>
  <si>
    <t>Tân Hồng</t>
  </si>
  <si>
    <t>Khác</t>
  </si>
  <si>
    <t>I</t>
  </si>
  <si>
    <t>F0 trong tuần 25 - 31/10</t>
  </si>
  <si>
    <t>Khu cách ly</t>
  </si>
  <si>
    <t>Khu phong tỏa</t>
  </si>
  <si>
    <t>Tầm soát cộng đồng</t>
  </si>
  <si>
    <t>Cơ sở điều trị</t>
  </si>
  <si>
    <t>Nơi lây nhiễm khác</t>
  </si>
  <si>
    <t>II</t>
  </si>
  <si>
    <t>F0 trong tuần 01 - 07/11</t>
  </si>
  <si>
    <t>III</t>
  </si>
  <si>
    <t>F0 trong ngày 08/11/2021</t>
  </si>
  <si>
    <t>IV</t>
  </si>
  <si>
    <t>Quản lý F1, F2</t>
  </si>
  <si>
    <t>F1</t>
  </si>
  <si>
    <t>1.1</t>
  </si>
  <si>
    <t>Trong ngày</t>
  </si>
  <si>
    <t>1.2</t>
  </si>
  <si>
    <t>Hiện quản lý</t>
  </si>
  <si>
    <t>1.3</t>
  </si>
  <si>
    <t>Luỹ kế</t>
  </si>
  <si>
    <t>F2</t>
  </si>
  <si>
    <t>2.1</t>
  </si>
  <si>
    <t>2.2</t>
  </si>
  <si>
    <t>2.3</t>
  </si>
  <si>
    <t>V</t>
  </si>
  <si>
    <t>Phân loại cấp độ dịch cấp xã</t>
  </si>
  <si>
    <t>Nguy cơ thấp (cấp 1)</t>
  </si>
  <si>
    <t>Nguy cơ trung bình (cấp 2)</t>
  </si>
  <si>
    <t>Nguy cơ cao (cấp 3)</t>
  </si>
  <si>
    <t>Nguy cơ rất cao (cấp 4)</t>
  </si>
  <si>
    <t xml:space="preserve"> </t>
  </si>
  <si>
    <t>VI</t>
  </si>
  <si>
    <t>Phân loại cấp độ dịch khóm/ấp</t>
  </si>
  <si>
    <t>VII</t>
  </si>
  <si>
    <t>Khu vực phong toả</t>
  </si>
  <si>
    <t>Đang phong toả</t>
  </si>
  <si>
    <t>Gỡ phong toả</t>
  </si>
  <si>
    <t>PHỤ LỤC 2</t>
  </si>
  <si>
    <t>Thống kê các đối tượng cách ly do dịch COVID-19 trên địa bàn Tỉnh</t>
  </si>
  <si>
    <t>ĐVT: Người</t>
  </si>
  <si>
    <t>STT</t>
  </si>
  <si>
    <t>Hình thức cách ly</t>
  </si>
  <si>
    <t>Phát sinh</t>
  </si>
  <si>
    <t>Hoàn thành</t>
  </si>
  <si>
    <t>Cách ly tại cơ sở điều trị</t>
  </si>
  <si>
    <t>Cách ly tại cơ sở tập trung</t>
  </si>
  <si>
    <t>Cách ly tại nhà</t>
  </si>
  <si>
    <t>PHỤ LỤC 3</t>
  </si>
  <si>
    <t xml:space="preserve">Thống kê các khu cách ly tập trung 
và các cơ sở điều trị bệnh Covid-19 trên địa bàn Tỉnh		</t>
  </si>
  <si>
    <t>ĐVT: giường/người</t>
  </si>
  <si>
    <t>Địa điểm</t>
  </si>
  <si>
    <t>Thông tin giường bệnh</t>
  </si>
  <si>
    <t>Nhân lực y tế</t>
  </si>
  <si>
    <t>Công suất giường bệnh</t>
  </si>
  <si>
    <t>Đã bố trí</t>
  </si>
  <si>
    <t>Hiện đang còn trống</t>
  </si>
  <si>
    <t>Bác sĩ</t>
  </si>
  <si>
    <t>Điều dưỡng</t>
  </si>
  <si>
    <t>BVĐK Sa Đéc</t>
  </si>
  <si>
    <t>BV Phổi</t>
  </si>
  <si>
    <t xml:space="preserve">BVĐK KV Hồng Ngự </t>
  </si>
  <si>
    <t>BVĐK KV Tháp Mười</t>
  </si>
  <si>
    <t>BV Quân Dân y</t>
  </si>
  <si>
    <t>BV Phục hồi chức năng</t>
  </si>
  <si>
    <t>BV Y học cổ truyền</t>
  </si>
  <si>
    <t>TTYT huyện Tân Hồng</t>
  </si>
  <si>
    <t xml:space="preserve">TTYT huyện Hồng Ngự </t>
  </si>
  <si>
    <t xml:space="preserve">TTYT huyện Tam Nông </t>
  </si>
  <si>
    <t>TTYT huyện Thanh Bình*</t>
  </si>
  <si>
    <t>TTYT huyện Cao Lãnh</t>
  </si>
  <si>
    <t xml:space="preserve">TTYT huyện Lai Vung </t>
  </si>
  <si>
    <t xml:space="preserve">TTYT huyện Châu Thành </t>
  </si>
  <si>
    <t>BVDC TTYT huyện Lấp Vò</t>
  </si>
  <si>
    <t>TP Cao Lãnh – KTX trường CĐCĐ 9 tầng</t>
  </si>
  <si>
    <t>Huyện, thành phố (các khu vực cách ly)</t>
  </si>
  <si>
    <t>Huyện Tân Hồng</t>
  </si>
  <si>
    <t>Huyện Thanh Bình</t>
  </si>
  <si>
    <t>Huyện Hồng Ngự</t>
  </si>
  <si>
    <t>Huyện Tháp Mười</t>
  </si>
  <si>
    <t xml:space="preserve">Huyện Tam Nông </t>
  </si>
  <si>
    <t>Huyện Cao Lãnh</t>
  </si>
  <si>
    <t>Huyện Châu Thành</t>
  </si>
  <si>
    <t>Huyện Lai Vung</t>
  </si>
  <si>
    <t>Huyện Lấp Vò</t>
  </si>
  <si>
    <t xml:space="preserve">Phụ chú: TTYT huyện Tân Hồng đang chuyển 04 ca đến BV PHCN, 07 ca BV QDY, </t>
  </si>
  <si>
    <t>08 ca KTX CĐCĐ; ĐKKV Hồng Ngự chuyển 03 ca đến YHCT, 10 ca đến KTX CĐCĐ</t>
  </si>
  <si>
    <t>PHỤ LỤC 4</t>
  </si>
  <si>
    <t>Kết quả điều trị bệnh nhân COVID-19</t>
  </si>
  <si>
    <t>Tổng số</t>
  </si>
  <si>
    <t>Ghi chú</t>
  </si>
  <si>
    <t>Ca dương tính</t>
  </si>
  <si>
    <t>Số ca đang điều trị</t>
  </si>
  <si>
    <t>Số ca không triệu chứng/triệu chứng nhẹ</t>
  </si>
  <si>
    <t>Chiếm (96,56%)</t>
  </si>
  <si>
    <t>Số ca triệu chứng trung bình</t>
  </si>
  <si>
    <t>Chiếm (2,03%)</t>
  </si>
  <si>
    <t>Số ca nặng</t>
  </si>
  <si>
    <t>Chiếm (1,17%) (BV Phổi: 19)</t>
  </si>
  <si>
    <t>Số ca rất nặng</t>
  </si>
  <si>
    <t>Chiếm (0,25%) (BV Phổi: 04)</t>
  </si>
  <si>
    <t>Số xét nghiệm âm tính hoặc dương tính với CT &gt;30</t>
  </si>
  <si>
    <t>Âm tính</t>
  </si>
  <si>
    <t>Âm tính 01 lần</t>
  </si>
  <si>
    <t>Âm tính 02 lần</t>
  </si>
  <si>
    <t>Dương tính với CT &gt; 30</t>
  </si>
  <si>
    <t>Dương tính 01 lần</t>
  </si>
  <si>
    <t>Dương tính 02 lần</t>
  </si>
  <si>
    <t>Xuất viện</t>
  </si>
  <si>
    <t>cộng dồn</t>
  </si>
  <si>
    <t>Chuyển Viện</t>
  </si>
  <si>
    <t xml:space="preserve">Cộng dồn, trong đó:
- Đang điều trị ngoài Tỉnh: 06; 
- Chuyển về: 08 (đã xuất viện: 08). </t>
  </si>
  <si>
    <t>Tử vong</t>
  </si>
  <si>
    <t>PHỤ LỤC 5</t>
  </si>
  <si>
    <t>Thống kê tỷ lệ bao phủ vắc xin (theo tiêu chí 2) trên địa bàn Tỉnh</t>
  </si>
  <si>
    <t>(Kèm theo Báo cáo số:             /BC-TBTTTT
ngày        /11/2021 của Tiểu ban Thông tin, tuyên truyền)</t>
  </si>
  <si>
    <t>TT</t>
  </si>
  <si>
    <t>Đơn Vị</t>
  </si>
  <si>
    <t>Số tiêm từ 50-64</t>
  </si>
  <si>
    <t>Số tiêm từ 65 tuổi trở lên</t>
  </si>
  <si>
    <t>Số tiêm từ 50 tuổi trở lên</t>
  </si>
  <si>
    <t>Số tiêm từ 18 tuổi trở lên</t>
  </si>
  <si>
    <t>Dân số từ 50-64</t>
  </si>
  <si>
    <t>Mũi 1</t>
  </si>
  <si>
    <t>Tỷ lệ (%) M1</t>
  </si>
  <si>
    <t>Mũi 2</t>
  </si>
  <si>
    <t>Tỷ lệ (%) M2</t>
  </si>
  <si>
    <t>Dân số</t>
  </si>
  <si>
    <t>Cơ quan, doanh nghiệp</t>
  </si>
  <si>
    <t>* Số liệu được tổng hợp từ phần mềm tiêm chủng COVID-19 đến hết ngày 07/11/2021</t>
  </si>
  <si>
    <t>PHỤ LỤC 6</t>
  </si>
  <si>
    <t>Đánh giá cấp độ dịch của Tỉnh và các huyện, thành phố từ 25/10 đến 07/11/2021</t>
  </si>
  <si>
    <t>Cấp độ dịch</t>
  </si>
  <si>
    <t>Cấp độ dịch điều chỉnh***</t>
  </si>
  <si>
    <t>Số F0
cộng đồng</t>
  </si>
  <si>
    <t>Tiêu chí 1*</t>
  </si>
  <si>
    <t>Tiêu chí 2**
(%)</t>
  </si>
  <si>
    <t>Độ bao phủ vắc xin người từ 65 tuổi (%)</t>
  </si>
  <si>
    <t>Độ bao phủ vắc xin người từ 50 tuổi (%)</t>
  </si>
  <si>
    <t>Cấp độ dịch điều chỉnh</t>
  </si>
  <si>
    <t xml:space="preserve">  </t>
  </si>
  <si>
    <t>ĐỒNG THÁP</t>
  </si>
  <si>
    <t>Ghi chú:</t>
  </si>
  <si>
    <t>* Tiêu chí 1: Tỷ lệ số ca mắc cộng đồng/100.000 dân/tuần</t>
  </si>
  <si>
    <t>** Tiêu chí 2: Trên 70% dân số trên 18 tuổi được tiêm 01 liều vắc xin phòng COVID-19</t>
  </si>
  <si>
    <t>*** Tiêu chí để nâng cấp độ dịch: Tỷ lệ người trên 50 tuổi hoặc 65 tuổi tiêm đủ liều vắc xin phòng COVID-19 dưới 80%</t>
  </si>
  <si>
    <t>Thống kê tiêu chí (F0 trong cộng đồng) kiểm soát Covid-19 trên địa bàn Tỉnh</t>
  </si>
  <si>
    <t>Địa phương</t>
  </si>
  <si>
    <t>Số ngày "Sạch"**</t>
  </si>
  <si>
    <t>TOÀN TỈNH</t>
  </si>
  <si>
    <t> </t>
  </si>
  <si>
    <t>PHỤ LỤC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</si>
</sst>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4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2"/>
      <color theme="1"/>
      <name val="Times New Roman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name val="Times New Roman"/>
      <family val="1"/>
    </font>
    <font>
      <sz val="11"/>
      <name val="Calibri"/>
      <family val="2"/>
      <scheme val="minor"/>
    </font>
    <font>
      <b/>
      <sz val="12"/>
      <name val="Times New Roman"/>
      <family val="1"/>
    </font>
    <font>
      <sz val="14"/>
      <color rgb="FF000000"/>
      <name val="Times New Roman"/>
      <family val="1"/>
    </font>
    <font>
      <sz val="11"/>
      <name val="Times New Roman"/>
      <family val="1"/>
    </font>
    <font>
      <i/>
      <sz val="12"/>
      <name val="Times New Roman"/>
      <family val="1"/>
    </font>
    <font>
      <sz val="12"/>
      <color theme="1"/>
      <name val="Times New Roman"/>
      <family val="2"/>
      <charset val="163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b/>
      <i/>
      <sz val="14"/>
      <color rgb="FF000000"/>
      <name val="Times New Roman"/>
      <family val="1"/>
    </font>
    <font>
      <sz val="11"/>
      <color rgb="FF000000"/>
      <name val="Calibri"/>
      <family val="2"/>
    </font>
    <font>
      <b/>
      <sz val="11"/>
      <name val="Times New Roman"/>
      <family val="1"/>
    </font>
    <font>
      <sz val="11"/>
      <name val="Calibri"/>
      <family val="2"/>
    </font>
    <font>
      <b/>
      <i/>
      <sz val="11"/>
      <name val="Times New Roman"/>
      <family val="1"/>
    </font>
    <font>
      <sz val="11"/>
      <color rgb="FFFF0000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i/>
      <sz val="13"/>
      <name val="Times New Roman"/>
      <family val="1"/>
    </font>
    <font>
      <sz val="14"/>
      <name val="Times New Roman"/>
      <family val="1"/>
    </font>
    <font>
      <b/>
      <sz val="13"/>
      <color rgb="FFFF0000"/>
      <name val="Times New Roman"/>
      <family val="1"/>
    </font>
    <font>
      <sz val="12"/>
      <color rgb="FFFF0000"/>
      <name val="Times New Roman"/>
      <family val="1"/>
    </font>
    <font>
      <sz val="13"/>
      <color rgb="FFFF0000"/>
      <name val="Times New Roman"/>
      <family val="1"/>
    </font>
    <font>
      <sz val="11"/>
      <color rgb="FFFF0000"/>
      <name val="Calibri"/>
      <family val="2"/>
      <scheme val="minor"/>
    </font>
    <font>
      <sz val="14"/>
      <color rgb="FF000000"/>
      <name val="Times New Roman"/>
      <family val="1"/>
      <charset val="1"/>
    </font>
    <font>
      <sz val="11"/>
      <color theme="1"/>
      <name val="Calibri"/>
      <family val="2"/>
      <charset val="163"/>
      <scheme val="minor"/>
    </font>
    <font>
      <i/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sz val="11"/>
      <color theme="1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color rgb="FF002060"/>
      <name val="Times New Roman"/>
      <family val="1"/>
    </font>
    <font>
      <sz val="12"/>
      <color rgb="FF002060"/>
      <name val="Times New Roman"/>
      <family val="1"/>
    </font>
    <font>
      <sz val="13"/>
      <color rgb="FF000000"/>
      <name val="Times New Roman"/>
      <family val="1"/>
      <charset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sz val="16"/>
      <color rgb="FF000000"/>
      <name val="Times New Roman"/>
      <family val="1"/>
    </font>
    <font>
      <i/>
      <sz val="12"/>
      <color rgb="FF000000"/>
      <name val="Times New Roman"/>
      <family val="1"/>
    </font>
    <font>
      <b/>
      <i/>
      <sz val="12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4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0" fontId="2" fillId="0" borderId="0"/>
    <xf numFmtId="0" fontId="11" fillId="0" borderId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0" fillId="0" borderId="0"/>
    <xf numFmtId="0" fontId="1" fillId="0" borderId="0"/>
    <xf numFmtId="0" fontId="13" fillId="0" borderId="0"/>
  </cellStyleXfs>
  <cellXfs count="272">
    <xf numFmtId="0" fontId="0" fillId="0" borderId="0" xfId="0"/>
    <xf numFmtId="0" fontId="3" fillId="0" borderId="0" xfId="0" applyFont="1"/>
    <xf numFmtId="0" fontId="6" fillId="0" borderId="0" xfId="0" applyFont="1"/>
    <xf numFmtId="0" fontId="9" fillId="0" borderId="0" xfId="0" applyFont="1"/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3" fontId="5" fillId="0" borderId="0" xfId="0" applyNumberFormat="1" applyFont="1" applyAlignment="1">
      <alignment horizontal="center" vertical="center"/>
    </xf>
    <xf numFmtId="3" fontId="6" fillId="0" borderId="0" xfId="0" applyNumberFormat="1" applyFont="1"/>
    <xf numFmtId="0" fontId="5" fillId="0" borderId="0" xfId="0" applyFont="1" applyAlignment="1">
      <alignment horizontal="right" vertical="center" wrapText="1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12" fillId="0" borderId="0" xfId="0" applyFont="1"/>
    <xf numFmtId="3" fontId="12" fillId="0" borderId="0" xfId="0" applyNumberFormat="1" applyFont="1"/>
    <xf numFmtId="0" fontId="3" fillId="0" borderId="0" xfId="0" applyFont="1" applyAlignment="1">
      <alignment horizontal="center" vertical="center"/>
    </xf>
    <xf numFmtId="3" fontId="8" fillId="0" borderId="0" xfId="0" applyNumberFormat="1" applyFont="1"/>
    <xf numFmtId="0" fontId="4" fillId="0" borderId="0" xfId="1" applyFont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10" fillId="0" borderId="4" xfId="0" applyFont="1" applyBorder="1"/>
    <xf numFmtId="0" fontId="7" fillId="3" borderId="20" xfId="0" applyFont="1" applyFill="1" applyBorder="1" applyAlignment="1" applyProtection="1">
      <alignment horizontal="right" vertical="center"/>
      <protection locked="0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4" fillId="0" borderId="0" xfId="0" applyFont="1"/>
    <xf numFmtId="0" fontId="14" fillId="0" borderId="6" xfId="0" applyFont="1" applyBorder="1" applyAlignment="1">
      <alignment horizontal="center" vertical="center" wrapText="1"/>
    </xf>
    <xf numFmtId="0" fontId="14" fillId="0" borderId="6" xfId="1" applyFont="1" applyBorder="1" applyAlignment="1">
      <alignment horizontal="center" vertical="center"/>
    </xf>
    <xf numFmtId="0" fontId="14" fillId="0" borderId="6" xfId="1" applyFont="1" applyBorder="1" applyAlignment="1">
      <alignment horizontal="left" vertical="center" wrapText="1"/>
    </xf>
    <xf numFmtId="0" fontId="8" fillId="0" borderId="6" xfId="1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/>
    </xf>
    <xf numFmtId="0" fontId="8" fillId="0" borderId="6" xfId="1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14" fillId="0" borderId="0" xfId="0" applyFont="1" applyAlignment="1">
      <alignment wrapText="1"/>
    </xf>
    <xf numFmtId="3" fontId="14" fillId="0" borderId="0" xfId="0" applyNumberFormat="1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6" fillId="0" borderId="0" xfId="0" applyFont="1"/>
    <xf numFmtId="0" fontId="10" fillId="0" borderId="0" xfId="0" applyFont="1"/>
    <xf numFmtId="1" fontId="21" fillId="0" borderId="2" xfId="1" applyNumberFormat="1" applyFont="1" applyBorder="1" applyAlignment="1" applyProtection="1">
      <alignment horizontal="center" vertical="center" wrapText="1"/>
      <protection locked="0"/>
    </xf>
    <xf numFmtId="1" fontId="21" fillId="0" borderId="2" xfId="1" applyNumberFormat="1" applyFont="1" applyBorder="1" applyAlignment="1" applyProtection="1">
      <alignment horizontal="left" vertical="center" wrapText="1"/>
      <protection locked="0"/>
    </xf>
    <xf numFmtId="1" fontId="22" fillId="0" borderId="2" xfId="1" applyNumberFormat="1" applyFont="1" applyBorder="1" applyAlignment="1" applyProtection="1">
      <alignment horizontal="center" vertical="center" wrapText="1"/>
      <protection locked="0"/>
    </xf>
    <xf numFmtId="1" fontId="22" fillId="0" borderId="2" xfId="1" applyNumberFormat="1" applyFont="1" applyBorder="1" applyAlignment="1" applyProtection="1">
      <alignment horizontal="left" vertical="center" wrapText="1"/>
      <protection locked="0"/>
    </xf>
    <xf numFmtId="1" fontId="21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21" fillId="2" borderId="2" xfId="1" applyNumberFormat="1" applyFont="1" applyFill="1" applyBorder="1" applyAlignment="1" applyProtection="1">
      <alignment horizontal="left" vertical="center" wrapText="1"/>
      <protection locked="0"/>
    </xf>
    <xf numFmtId="1" fontId="23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23" fillId="2" borderId="2" xfId="1" applyNumberFormat="1" applyFont="1" applyFill="1" applyBorder="1" applyAlignment="1" applyProtection="1">
      <alignment horizontal="left" vertical="center" wrapText="1"/>
      <protection locked="0"/>
    </xf>
    <xf numFmtId="1" fontId="22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22" fillId="2" borderId="2" xfId="1" applyNumberFormat="1" applyFont="1" applyFill="1" applyBorder="1" applyAlignment="1" applyProtection="1">
      <alignment horizontal="left" vertical="center" wrapText="1"/>
      <protection locked="0"/>
    </xf>
    <xf numFmtId="1" fontId="21" fillId="2" borderId="6" xfId="1" applyNumberFormat="1" applyFont="1" applyFill="1" applyBorder="1" applyAlignment="1" applyProtection="1">
      <alignment horizontal="left" vertical="center" wrapText="1"/>
      <protection locked="0"/>
    </xf>
    <xf numFmtId="1" fontId="22" fillId="2" borderId="11" xfId="1" applyNumberFormat="1" applyFont="1" applyFill="1" applyBorder="1" applyAlignment="1" applyProtection="1">
      <alignment horizontal="left" vertical="center" wrapText="1"/>
      <protection locked="0"/>
    </xf>
    <xf numFmtId="1" fontId="21" fillId="2" borderId="6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justify" vertical="center" wrapText="1"/>
    </xf>
    <xf numFmtId="2" fontId="3" fillId="0" borderId="1" xfId="0" applyNumberFormat="1" applyFont="1" applyBorder="1" applyAlignment="1">
      <alignment horizontal="justify" vertical="center" wrapText="1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left" vertical="center" wrapText="1"/>
    </xf>
    <xf numFmtId="1" fontId="21" fillId="2" borderId="6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6" xfId="0" applyNumberFormat="1" applyFont="1" applyBorder="1" applyAlignment="1" applyProtection="1">
      <alignment horizontal="center" vertical="center"/>
      <protection locked="0"/>
    </xf>
    <xf numFmtId="1" fontId="22" fillId="2" borderId="12" xfId="0" applyNumberFormat="1" applyFont="1" applyFill="1" applyBorder="1" applyAlignment="1">
      <alignment horizontal="center" vertical="center"/>
    </xf>
    <xf numFmtId="1" fontId="22" fillId="0" borderId="6" xfId="0" applyNumberFormat="1" applyFont="1" applyBorder="1" applyAlignment="1">
      <alignment horizontal="left" vertical="center"/>
    </xf>
    <xf numFmtId="1" fontId="22" fillId="2" borderId="13" xfId="0" applyNumberFormat="1" applyFont="1" applyFill="1" applyBorder="1" applyAlignment="1">
      <alignment horizontal="center" vertical="center"/>
    </xf>
    <xf numFmtId="1" fontId="22" fillId="0" borderId="14" xfId="0" applyNumberFormat="1" applyFont="1" applyBorder="1" applyAlignment="1">
      <alignment horizontal="left" vertical="center"/>
    </xf>
    <xf numFmtId="1" fontId="22" fillId="2" borderId="6" xfId="0" applyNumberFormat="1" applyFont="1" applyFill="1" applyBorder="1" applyAlignment="1">
      <alignment horizontal="center" vertical="center"/>
    </xf>
    <xf numFmtId="1" fontId="21" fillId="2" borderId="11" xfId="1" applyNumberFormat="1" applyFont="1" applyFill="1" applyBorder="1" applyAlignment="1" applyProtection="1">
      <alignment horizontal="left" vertical="center" wrapText="1"/>
      <protection locked="0"/>
    </xf>
    <xf numFmtId="0" fontId="24" fillId="0" borderId="6" xfId="0" applyFont="1" applyBorder="1" applyAlignment="1">
      <alignment vertical="center"/>
    </xf>
    <xf numFmtId="1" fontId="22" fillId="0" borderId="12" xfId="0" applyNumberFormat="1" applyFont="1" applyBorder="1" applyAlignment="1">
      <alignment horizontal="left" vertical="center"/>
    </xf>
    <xf numFmtId="3" fontId="27" fillId="0" borderId="14" xfId="1" applyNumberFormat="1" applyFont="1" applyBorder="1" applyAlignment="1" applyProtection="1">
      <alignment horizontal="center" vertical="center" wrapText="1"/>
      <protection locked="0"/>
    </xf>
    <xf numFmtId="3" fontId="27" fillId="0" borderId="14" xfId="0" applyNumberFormat="1" applyFont="1" applyBorder="1" applyAlignment="1" applyProtection="1">
      <alignment horizontal="center" vertical="center" wrapText="1"/>
      <protection locked="0"/>
    </xf>
    <xf numFmtId="3" fontId="27" fillId="0" borderId="14" xfId="0" applyNumberFormat="1" applyFont="1" applyBorder="1" applyAlignment="1" applyProtection="1">
      <alignment horizontal="center" vertical="center"/>
      <protection locked="0"/>
    </xf>
    <xf numFmtId="3" fontId="27" fillId="0" borderId="14" xfId="0" applyNumberFormat="1" applyFont="1" applyBorder="1" applyProtection="1">
      <protection locked="0"/>
    </xf>
    <xf numFmtId="1" fontId="25" fillId="2" borderId="14" xfId="0" applyNumberFormat="1" applyFont="1" applyFill="1" applyBorder="1" applyAlignment="1" applyProtection="1">
      <alignment horizontal="center" vertical="center"/>
      <protection locked="0"/>
    </xf>
    <xf numFmtId="3" fontId="26" fillId="0" borderId="1" xfId="0" applyNumberFormat="1" applyFont="1" applyBorder="1" applyAlignment="1" applyProtection="1">
      <alignment horizontal="center" vertical="center"/>
      <protection locked="0"/>
    </xf>
    <xf numFmtId="3" fontId="27" fillId="0" borderId="1" xfId="0" applyNumberFormat="1" applyFont="1" applyBorder="1" applyProtection="1">
      <protection locked="0"/>
    </xf>
    <xf numFmtId="1" fontId="25" fillId="2" borderId="1" xfId="0" applyNumberFormat="1" applyFont="1" applyFill="1" applyBorder="1" applyAlignment="1" applyProtection="1">
      <alignment horizontal="center" vertical="center"/>
      <protection locked="0"/>
    </xf>
    <xf numFmtId="3" fontId="27" fillId="0" borderId="6" xfId="0" applyNumberFormat="1" applyFont="1" applyBorder="1" applyAlignment="1" applyProtection="1">
      <alignment horizontal="center" vertical="center"/>
      <protection locked="0"/>
    </xf>
    <xf numFmtId="3" fontId="27" fillId="0" borderId="6" xfId="1" applyNumberFormat="1" applyFont="1" applyBorder="1" applyAlignment="1" applyProtection="1">
      <alignment horizontal="center" vertical="center" wrapText="1"/>
      <protection locked="0"/>
    </xf>
    <xf numFmtId="3" fontId="27" fillId="0" borderId="17" xfId="0" applyNumberFormat="1" applyFont="1" applyBorder="1" applyProtection="1">
      <protection locked="0"/>
    </xf>
    <xf numFmtId="3" fontId="27" fillId="0" borderId="19" xfId="0" applyNumberFormat="1" applyFont="1" applyBorder="1" applyAlignment="1">
      <alignment horizontal="center" vertical="center"/>
    </xf>
    <xf numFmtId="3" fontId="27" fillId="0" borderId="2" xfId="0" applyNumberFormat="1" applyFont="1" applyBorder="1" applyAlignment="1">
      <alignment horizontal="center" vertical="center"/>
    </xf>
    <xf numFmtId="3" fontId="27" fillId="0" borderId="15" xfId="0" applyNumberFormat="1" applyFont="1" applyBorder="1" applyAlignment="1">
      <alignment horizontal="center" vertical="center"/>
    </xf>
    <xf numFmtId="3" fontId="27" fillId="0" borderId="6" xfId="0" applyNumberFormat="1" applyFont="1" applyBorder="1" applyAlignment="1">
      <alignment horizontal="center" vertical="center"/>
    </xf>
    <xf numFmtId="0" fontId="28" fillId="0" borderId="0" xfId="0" applyFont="1"/>
    <xf numFmtId="0" fontId="14" fillId="0" borderId="0" xfId="0" applyFont="1" applyAlignment="1">
      <alignment horizontal="center" vertical="center"/>
    </xf>
    <xf numFmtId="0" fontId="14" fillId="0" borderId="6" xfId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3" fontId="27" fillId="0" borderId="12" xfId="0" applyNumberFormat="1" applyFont="1" applyBorder="1" applyAlignment="1" applyProtection="1">
      <alignment horizontal="center" vertical="center"/>
      <protection locked="0"/>
    </xf>
    <xf numFmtId="3" fontId="27" fillId="0" borderId="1" xfId="0" applyNumberFormat="1" applyFont="1" applyBorder="1" applyAlignment="1">
      <alignment horizontal="center" vertical="center"/>
    </xf>
    <xf numFmtId="3" fontId="27" fillId="0" borderId="15" xfId="3" applyNumberFormat="1" applyFont="1" applyFill="1" applyBorder="1" applyAlignment="1">
      <alignment horizontal="center" vertical="center"/>
    </xf>
    <xf numFmtId="3" fontId="27" fillId="0" borderId="16" xfId="0" applyNumberFormat="1" applyFont="1" applyBorder="1" applyAlignment="1" applyProtection="1">
      <alignment horizontal="center" vertical="center" wrapText="1"/>
      <protection locked="0"/>
    </xf>
    <xf numFmtId="3" fontId="27" fillId="0" borderId="17" xfId="0" applyNumberFormat="1" applyFont="1" applyBorder="1" applyAlignment="1">
      <alignment horizontal="center" vertical="center"/>
    </xf>
    <xf numFmtId="3" fontId="27" fillId="0" borderId="12" xfId="1" applyNumberFormat="1" applyFont="1" applyBorder="1" applyAlignment="1" applyProtection="1">
      <alignment horizontal="center" vertical="center" wrapText="1"/>
      <protection locked="0"/>
    </xf>
    <xf numFmtId="0" fontId="29" fillId="0" borderId="0" xfId="0" applyFont="1"/>
    <xf numFmtId="0" fontId="0" fillId="0" borderId="0" xfId="5" applyFont="1"/>
    <xf numFmtId="0" fontId="0" fillId="0" borderId="0" xfId="5" applyFont="1" applyAlignment="1">
      <alignment horizontal="center"/>
    </xf>
    <xf numFmtId="3" fontId="0" fillId="0" borderId="0" xfId="5" applyNumberFormat="1" applyFont="1"/>
    <xf numFmtId="0" fontId="0" fillId="0" borderId="0" xfId="5" applyFont="1" applyAlignment="1">
      <alignment horizontal="center" vertical="center" wrapText="1"/>
    </xf>
    <xf numFmtId="0" fontId="0" fillId="0" borderId="0" xfId="5" applyFont="1" applyAlignment="1">
      <alignment vertical="center"/>
    </xf>
    <xf numFmtId="0" fontId="31" fillId="0" borderId="0" xfId="5" applyFont="1" applyAlignment="1">
      <alignment horizontal="left"/>
    </xf>
    <xf numFmtId="0" fontId="31" fillId="0" borderId="0" xfId="5" applyFont="1"/>
    <xf numFmtId="0" fontId="0" fillId="0" borderId="0" xfId="5" applyFont="1" applyAlignment="1">
      <alignment vertical="top" wrapText="1"/>
    </xf>
    <xf numFmtId="3" fontId="0" fillId="0" borderId="0" xfId="5" applyNumberFormat="1" applyFont="1" applyAlignment="1">
      <alignment vertical="top" wrapText="1"/>
    </xf>
    <xf numFmtId="3" fontId="0" fillId="0" borderId="0" xfId="5" applyNumberFormat="1" applyFont="1" applyAlignment="1">
      <alignment horizontal="center"/>
    </xf>
    <xf numFmtId="0" fontId="32" fillId="0" borderId="0" xfId="0" applyFont="1"/>
    <xf numFmtId="0" fontId="33" fillId="0" borderId="0" xfId="0" applyFont="1"/>
    <xf numFmtId="3" fontId="27" fillId="0" borderId="1" xfId="1" applyNumberFormat="1" applyFont="1" applyBorder="1" applyAlignment="1" applyProtection="1">
      <alignment horizontal="center" vertical="center" wrapText="1"/>
      <protection locked="0"/>
    </xf>
    <xf numFmtId="3" fontId="27" fillId="0" borderId="17" xfId="1" applyNumberFormat="1" applyFont="1" applyBorder="1" applyAlignment="1" applyProtection="1">
      <alignment horizontal="center" vertical="center" wrapText="1"/>
      <protection locked="0"/>
    </xf>
    <xf numFmtId="3" fontId="34" fillId="0" borderId="16" xfId="0" applyNumberFormat="1" applyFont="1" applyBorder="1" applyAlignment="1">
      <alignment horizontal="center" vertical="center"/>
    </xf>
    <xf numFmtId="3" fontId="34" fillId="0" borderId="6" xfId="0" applyNumberFormat="1" applyFont="1" applyBorder="1" applyAlignment="1">
      <alignment horizontal="center" vertical="center"/>
    </xf>
    <xf numFmtId="3" fontId="27" fillId="0" borderId="17" xfId="0" applyNumberFormat="1" applyFont="1" applyBorder="1" applyAlignment="1" applyProtection="1">
      <alignment horizontal="center" vertical="center" wrapText="1"/>
      <protection locked="0"/>
    </xf>
    <xf numFmtId="3" fontId="34" fillId="0" borderId="15" xfId="0" applyNumberFormat="1" applyFont="1" applyBorder="1" applyAlignment="1">
      <alignment horizontal="center" vertical="center"/>
    </xf>
    <xf numFmtId="3" fontId="34" fillId="0" borderId="1" xfId="0" applyNumberFormat="1" applyFont="1" applyBorder="1" applyAlignment="1">
      <alignment horizontal="center" vertical="center"/>
    </xf>
    <xf numFmtId="3" fontId="34" fillId="0" borderId="12" xfId="0" applyNumberFormat="1" applyFont="1" applyBorder="1" applyAlignment="1" applyProtection="1">
      <alignment horizontal="center" vertical="center"/>
      <protection locked="0"/>
    </xf>
    <xf numFmtId="3" fontId="34" fillId="0" borderId="17" xfId="0" applyNumberFormat="1" applyFont="1" applyBorder="1" applyAlignment="1">
      <alignment horizontal="center" vertical="center"/>
    </xf>
    <xf numFmtId="3" fontId="35" fillId="0" borderId="6" xfId="1" applyNumberFormat="1" applyFont="1" applyBorder="1" applyAlignment="1" applyProtection="1">
      <alignment horizontal="center" vertical="center" wrapText="1"/>
      <protection locked="0"/>
    </xf>
    <xf numFmtId="1" fontId="35" fillId="0" borderId="6" xfId="0" applyNumberFormat="1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3" fontId="34" fillId="0" borderId="15" xfId="3" applyNumberFormat="1" applyFont="1" applyFill="1" applyBorder="1" applyAlignment="1">
      <alignment horizontal="center" vertical="center"/>
    </xf>
    <xf numFmtId="3" fontId="34" fillId="0" borderId="6" xfId="0" applyNumberFormat="1" applyFont="1" applyBorder="1" applyProtection="1">
      <protection locked="0"/>
    </xf>
    <xf numFmtId="3" fontId="36" fillId="0" borderId="6" xfId="0" applyNumberFormat="1" applyFont="1" applyBorder="1" applyAlignment="1">
      <alignment horizontal="center" vertical="center"/>
    </xf>
    <xf numFmtId="3" fontId="36" fillId="2" borderId="6" xfId="1" applyNumberFormat="1" applyFont="1" applyFill="1" applyBorder="1" applyAlignment="1" applyProtection="1">
      <alignment horizontal="center" vertical="center" wrapText="1"/>
      <protection locked="0"/>
    </xf>
    <xf numFmtId="3" fontId="36" fillId="0" borderId="6" xfId="1" applyNumberFormat="1" applyFont="1" applyBorder="1" applyAlignment="1" applyProtection="1">
      <alignment horizontal="center" vertical="center" wrapText="1"/>
      <protection locked="0"/>
    </xf>
    <xf numFmtId="1" fontId="37" fillId="0" borderId="6" xfId="1" applyNumberFormat="1" applyFont="1" applyBorder="1" applyAlignment="1" applyProtection="1">
      <alignment horizontal="center" vertical="center" wrapText="1"/>
      <protection locked="0"/>
    </xf>
    <xf numFmtId="3" fontId="36" fillId="0" borderId="6" xfId="0" applyNumberFormat="1" applyFont="1" applyBorder="1" applyAlignment="1" applyProtection="1">
      <alignment horizontal="center" vertical="center" wrapText="1"/>
      <protection locked="0"/>
    </xf>
    <xf numFmtId="3" fontId="36" fillId="0" borderId="6" xfId="0" applyNumberFormat="1" applyFont="1" applyBorder="1" applyAlignment="1" applyProtection="1">
      <alignment horizontal="center" vertical="center"/>
      <protection locked="0"/>
    </xf>
    <xf numFmtId="1" fontId="37" fillId="0" borderId="6" xfId="0" applyNumberFormat="1" applyFont="1" applyBorder="1" applyAlignment="1" applyProtection="1">
      <alignment horizontal="center" vertical="center"/>
      <protection locked="0"/>
    </xf>
    <xf numFmtId="3" fontId="36" fillId="2" borderId="12" xfId="0" applyNumberFormat="1" applyFont="1" applyFill="1" applyBorder="1" applyAlignment="1" applyProtection="1">
      <alignment horizontal="center" vertical="center"/>
      <protection locked="0"/>
    </xf>
    <xf numFmtId="3" fontId="36" fillId="0" borderId="12" xfId="0" applyNumberFormat="1" applyFont="1" applyBorder="1" applyAlignment="1" applyProtection="1">
      <alignment horizontal="center" vertical="center"/>
      <protection locked="0"/>
    </xf>
    <xf numFmtId="3" fontId="37" fillId="2" borderId="12" xfId="0" applyNumberFormat="1" applyFont="1" applyFill="1" applyBorder="1" applyAlignment="1" applyProtection="1">
      <alignment horizontal="center" vertical="center"/>
      <protection locked="0"/>
    </xf>
    <xf numFmtId="3" fontId="36" fillId="2" borderId="2" xfId="1" applyNumberFormat="1" applyFont="1" applyFill="1" applyBorder="1" applyAlignment="1">
      <alignment horizontal="center" vertical="center" wrapText="1"/>
    </xf>
    <xf numFmtId="3" fontId="36" fillId="2" borderId="1" xfId="0" applyNumberFormat="1" applyFont="1" applyFill="1" applyBorder="1" applyAlignment="1">
      <alignment horizontal="center" vertical="center" wrapText="1"/>
    </xf>
    <xf numFmtId="3" fontId="36" fillId="2" borderId="1" xfId="1" applyNumberFormat="1" applyFont="1" applyFill="1" applyBorder="1" applyAlignment="1">
      <alignment horizontal="center" vertical="center" wrapText="1"/>
    </xf>
    <xf numFmtId="3" fontId="36" fillId="2" borderId="1" xfId="0" applyNumberFormat="1" applyFont="1" applyFill="1" applyBorder="1" applyAlignment="1">
      <alignment horizontal="center" vertical="center"/>
    </xf>
    <xf numFmtId="3" fontId="37" fillId="2" borderId="6" xfId="0" applyNumberFormat="1" applyFont="1" applyFill="1" applyBorder="1" applyAlignment="1" applyProtection="1">
      <alignment horizontal="center" vertical="center"/>
      <protection locked="0"/>
    </xf>
    <xf numFmtId="3" fontId="36" fillId="0" borderId="6" xfId="0" applyNumberFormat="1" applyFont="1" applyBorder="1" applyProtection="1">
      <protection locked="0"/>
    </xf>
    <xf numFmtId="3" fontId="36" fillId="2" borderId="5" xfId="1" applyNumberFormat="1" applyFont="1" applyFill="1" applyBorder="1" applyAlignment="1">
      <alignment horizontal="center" vertical="center" wrapText="1"/>
    </xf>
    <xf numFmtId="3" fontId="36" fillId="2" borderId="3" xfId="0" applyNumberFormat="1" applyFont="1" applyFill="1" applyBorder="1" applyAlignment="1">
      <alignment horizontal="center" vertical="center" wrapText="1"/>
    </xf>
    <xf numFmtId="3" fontId="36" fillId="2" borderId="3" xfId="1" applyNumberFormat="1" applyFont="1" applyFill="1" applyBorder="1" applyAlignment="1">
      <alignment horizontal="center" vertical="center" wrapText="1"/>
    </xf>
    <xf numFmtId="3" fontId="36" fillId="2" borderId="3" xfId="0" applyNumberFormat="1" applyFont="1" applyFill="1" applyBorder="1" applyAlignment="1">
      <alignment horizontal="center" vertical="center"/>
    </xf>
    <xf numFmtId="0" fontId="8" fillId="0" borderId="0" xfId="0" applyFont="1"/>
    <xf numFmtId="0" fontId="4" fillId="0" borderId="0" xfId="0" applyFont="1" applyAlignment="1">
      <alignment horizontal="center" vertical="center"/>
    </xf>
    <xf numFmtId="3" fontId="34" fillId="0" borderId="12" xfId="1" applyNumberFormat="1" applyFont="1" applyBorder="1" applyAlignment="1" applyProtection="1">
      <alignment horizontal="center" vertical="center" wrapText="1"/>
      <protection locked="0"/>
    </xf>
    <xf numFmtId="1" fontId="35" fillId="0" borderId="6" xfId="0" applyNumberFormat="1" applyFont="1" applyBorder="1" applyAlignment="1">
      <alignment horizontal="center" vertical="center"/>
    </xf>
    <xf numFmtId="3" fontId="38" fillId="0" borderId="6" xfId="1" applyNumberFormat="1" applyFont="1" applyBorder="1" applyAlignment="1" applyProtection="1">
      <alignment horizontal="center" vertical="center" wrapText="1"/>
      <protection locked="0"/>
    </xf>
    <xf numFmtId="1" fontId="38" fillId="0" borderId="6" xfId="0" applyNumberFormat="1" applyFont="1" applyBorder="1" applyAlignment="1" applyProtection="1">
      <alignment horizontal="center" vertical="center"/>
      <protection locked="0"/>
    </xf>
    <xf numFmtId="0" fontId="39" fillId="0" borderId="6" xfId="0" applyFont="1" applyBorder="1" applyAlignment="1">
      <alignment horizontal="center" vertical="center" wrapText="1"/>
    </xf>
    <xf numFmtId="0" fontId="39" fillId="0" borderId="17" xfId="0" applyFont="1" applyBorder="1" applyAlignment="1">
      <alignment horizontal="center" vertical="center" wrapText="1"/>
    </xf>
    <xf numFmtId="0" fontId="39" fillId="0" borderId="17" xfId="0" applyFont="1" applyBorder="1" applyAlignment="1">
      <alignment horizontal="center" vertical="center"/>
    </xf>
    <xf numFmtId="0" fontId="39" fillId="0" borderId="22" xfId="0" applyFont="1" applyBorder="1" applyAlignment="1">
      <alignment horizontal="center" vertical="center"/>
    </xf>
    <xf numFmtId="0" fontId="39" fillId="0" borderId="12" xfId="0" applyFont="1" applyBorder="1" applyAlignment="1">
      <alignment horizontal="center" vertical="center" wrapText="1"/>
    </xf>
    <xf numFmtId="0" fontId="39" fillId="0" borderId="15" xfId="0" applyFont="1" applyBorder="1" applyAlignment="1">
      <alignment horizontal="center" vertical="center" wrapText="1"/>
    </xf>
    <xf numFmtId="0" fontId="39" fillId="0" borderId="15" xfId="0" applyFont="1" applyBorder="1" applyAlignment="1">
      <alignment horizontal="center" vertical="center"/>
    </xf>
    <xf numFmtId="0" fontId="39" fillId="0" borderId="20" xfId="0" applyFont="1" applyBorder="1" applyAlignment="1">
      <alignment horizontal="center" vertical="center"/>
    </xf>
    <xf numFmtId="0" fontId="39" fillId="0" borderId="2" xfId="0" applyFont="1" applyBorder="1" applyAlignment="1">
      <alignment horizontal="center" vertical="center" wrapText="1"/>
    </xf>
    <xf numFmtId="0" fontId="39" fillId="0" borderId="10" xfId="0" applyFont="1" applyBorder="1" applyAlignment="1">
      <alignment horizontal="center" vertical="center" wrapText="1"/>
    </xf>
    <xf numFmtId="0" fontId="39" fillId="0" borderId="10" xfId="0" applyFont="1" applyBorder="1" applyAlignment="1">
      <alignment horizontal="center" vertical="center"/>
    </xf>
    <xf numFmtId="0" fontId="39" fillId="0" borderId="4" xfId="0" applyFont="1" applyBorder="1" applyAlignment="1">
      <alignment horizontal="center" vertical="center"/>
    </xf>
    <xf numFmtId="3" fontId="14" fillId="0" borderId="6" xfId="1" applyNumberFormat="1" applyFont="1" applyBorder="1" applyAlignment="1">
      <alignment horizontal="right" vertical="center" wrapText="1"/>
    </xf>
    <xf numFmtId="3" fontId="8" fillId="0" borderId="6" xfId="1" applyNumberFormat="1" applyFont="1" applyBorder="1" applyAlignment="1">
      <alignment horizontal="right" vertical="center"/>
    </xf>
    <xf numFmtId="0" fontId="40" fillId="0" borderId="1" xfId="0" applyFont="1" applyBorder="1"/>
    <xf numFmtId="3" fontId="8" fillId="0" borderId="6" xfId="1" applyNumberFormat="1" applyFont="1" applyBorder="1" applyAlignment="1">
      <alignment horizontal="right" vertical="center" wrapText="1"/>
    </xf>
    <xf numFmtId="3" fontId="8" fillId="0" borderId="6" xfId="0" applyNumberFormat="1" applyFont="1" applyBorder="1" applyAlignment="1">
      <alignment horizontal="right" vertical="center"/>
    </xf>
    <xf numFmtId="0" fontId="29" fillId="0" borderId="1" xfId="0" applyFont="1" applyBorder="1"/>
    <xf numFmtId="3" fontId="14" fillId="0" borderId="6" xfId="1" applyNumberFormat="1" applyFont="1" applyBorder="1" applyAlignment="1">
      <alignment horizontal="right" vertical="center"/>
    </xf>
    <xf numFmtId="0" fontId="8" fillId="0" borderId="1" xfId="0" applyFont="1" applyBorder="1" applyAlignment="1">
      <alignment wrapText="1"/>
    </xf>
    <xf numFmtId="0" fontId="8" fillId="0" borderId="9" xfId="0" applyFont="1" applyBorder="1" applyAlignment="1">
      <alignment wrapText="1"/>
    </xf>
    <xf numFmtId="0" fontId="8" fillId="0" borderId="17" xfId="0" applyFont="1" applyBorder="1"/>
    <xf numFmtId="0" fontId="8" fillId="0" borderId="2" xfId="0" applyFont="1" applyBorder="1" applyAlignment="1">
      <alignment wrapText="1"/>
    </xf>
    <xf numFmtId="0" fontId="8" fillId="0" borderId="10" xfId="0" applyFont="1" applyBorder="1" applyAlignment="1">
      <alignment wrapText="1"/>
    </xf>
    <xf numFmtId="3" fontId="4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10" fontId="8" fillId="0" borderId="6" xfId="0" applyNumberFormat="1" applyFont="1" applyBorder="1"/>
    <xf numFmtId="3" fontId="3" fillId="0" borderId="7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3" fontId="4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3" fontId="4" fillId="0" borderId="6" xfId="0" applyNumberFormat="1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41" fillId="0" borderId="0" xfId="0" applyFont="1"/>
    <xf numFmtId="0" fontId="4" fillId="0" borderId="9" xfId="0" applyFont="1" applyBorder="1" applyAlignment="1">
      <alignment horizontal="center" vertical="center" wrapText="1"/>
    </xf>
    <xf numFmtId="14" fontId="41" fillId="0" borderId="9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0" fontId="42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12" fillId="0" borderId="0" xfId="5" applyFont="1" applyAlignment="1">
      <alignment horizontal="center"/>
    </xf>
    <xf numFmtId="0" fontId="12" fillId="0" borderId="0" xfId="5" applyFont="1"/>
    <xf numFmtId="3" fontId="12" fillId="0" borderId="0" xfId="5" applyNumberFormat="1" applyFont="1"/>
    <xf numFmtId="0" fontId="43" fillId="0" borderId="0" xfId="5" applyFont="1" applyAlignment="1">
      <alignment vertical="center"/>
    </xf>
    <xf numFmtId="0" fontId="4" fillId="0" borderId="1" xfId="5" applyFont="1" applyBorder="1" applyAlignment="1">
      <alignment horizontal="center" vertical="center" wrapText="1"/>
    </xf>
    <xf numFmtId="3" fontId="4" fillId="0" borderId="1" xfId="5" applyNumberFormat="1" applyFont="1" applyBorder="1" applyAlignment="1">
      <alignment horizontal="center" vertical="center" wrapText="1"/>
    </xf>
    <xf numFmtId="0" fontId="3" fillId="0" borderId="1" xfId="6" applyFont="1" applyBorder="1" applyAlignment="1" applyProtection="1">
      <alignment horizontal="center" vertical="center" wrapText="1"/>
      <protection locked="0"/>
    </xf>
    <xf numFmtId="0" fontId="3" fillId="0" borderId="1" xfId="6" applyFont="1" applyBorder="1" applyAlignment="1" applyProtection="1">
      <alignment horizontal="left" vertical="center" wrapText="1"/>
      <protection locked="0"/>
    </xf>
    <xf numFmtId="164" fontId="3" fillId="0" borderId="1" xfId="4" applyNumberFormat="1" applyFont="1" applyBorder="1" applyAlignment="1" applyProtection="1">
      <alignment horizontal="center" vertical="center" wrapText="1"/>
      <protection locked="0"/>
    </xf>
    <xf numFmtId="4" fontId="3" fillId="0" borderId="1" xfId="5" applyNumberFormat="1" applyFont="1" applyBorder="1" applyAlignment="1">
      <alignment horizontal="center" vertical="center"/>
    </xf>
    <xf numFmtId="1" fontId="4" fillId="0" borderId="1" xfId="5" applyNumberFormat="1" applyFont="1" applyBorder="1" applyAlignment="1">
      <alignment horizontal="center" vertical="center"/>
    </xf>
    <xf numFmtId="0" fontId="3" fillId="0" borderId="1" xfId="5" applyFont="1" applyBorder="1" applyAlignment="1" applyProtection="1">
      <alignment horizontal="left" vertical="center"/>
      <protection locked="0"/>
    </xf>
    <xf numFmtId="0" fontId="3" fillId="0" borderId="1" xfId="5" applyFont="1" applyBorder="1" applyAlignment="1" applyProtection="1">
      <alignment horizontal="center" vertical="center"/>
      <protection locked="0"/>
    </xf>
    <xf numFmtId="164" fontId="3" fillId="0" borderId="1" xfId="4" applyNumberFormat="1" applyFont="1" applyBorder="1" applyAlignment="1" applyProtection="1">
      <alignment horizontal="center" vertical="center"/>
      <protection locked="0"/>
    </xf>
    <xf numFmtId="0" fontId="4" fillId="0" borderId="9" xfId="5" applyFont="1" applyBorder="1" applyAlignment="1">
      <alignment horizontal="center" vertical="center"/>
    </xf>
    <xf numFmtId="164" fontId="4" fillId="0" borderId="9" xfId="4" applyNumberFormat="1" applyFont="1" applyBorder="1" applyAlignment="1">
      <alignment horizontal="center" vertical="center"/>
    </xf>
    <xf numFmtId="4" fontId="4" fillId="0" borderId="1" xfId="5" applyNumberFormat="1" applyFont="1" applyBorder="1" applyAlignment="1">
      <alignment horizontal="center" vertical="center"/>
    </xf>
    <xf numFmtId="0" fontId="4" fillId="5" borderId="1" xfId="5" applyFont="1" applyFill="1" applyBorder="1" applyAlignment="1">
      <alignment horizontal="center" vertical="center" wrapText="1"/>
    </xf>
    <xf numFmtId="3" fontId="3" fillId="5" borderId="1" xfId="7" applyNumberFormat="1" applyFont="1" applyFill="1" applyBorder="1" applyAlignment="1">
      <alignment vertical="center"/>
    </xf>
    <xf numFmtId="3" fontId="3" fillId="0" borderId="1" xfId="5" applyNumberFormat="1" applyFont="1" applyBorder="1" applyAlignment="1">
      <alignment vertical="center"/>
    </xf>
    <xf numFmtId="2" fontId="3" fillId="0" borderId="1" xfId="5" applyNumberFormat="1" applyFont="1" applyBorder="1" applyAlignment="1">
      <alignment vertical="center"/>
    </xf>
    <xf numFmtId="2" fontId="44" fillId="0" borderId="1" xfId="5" applyNumberFormat="1" applyFont="1" applyBorder="1" applyAlignment="1">
      <alignment vertical="center"/>
    </xf>
    <xf numFmtId="3" fontId="4" fillId="5" borderId="1" xfId="5" applyNumberFormat="1" applyFont="1" applyFill="1" applyBorder="1"/>
    <xf numFmtId="3" fontId="4" fillId="0" borderId="1" xfId="5" applyNumberFormat="1" applyFont="1" applyBorder="1"/>
    <xf numFmtId="2" fontId="4" fillId="0" borderId="1" xfId="5" applyNumberFormat="1" applyFont="1" applyBorder="1" applyAlignment="1">
      <alignment vertical="center"/>
    </xf>
    <xf numFmtId="3" fontId="4" fillId="0" borderId="1" xfId="5" applyNumberFormat="1" applyFont="1" applyBorder="1" applyAlignment="1">
      <alignment vertical="center"/>
    </xf>
    <xf numFmtId="2" fontId="45" fillId="0" borderId="1" xfId="5" applyNumberFormat="1" applyFont="1" applyBorder="1" applyAlignment="1">
      <alignment vertical="center"/>
    </xf>
    <xf numFmtId="1" fontId="35" fillId="0" borderId="6" xfId="0" applyNumberFormat="1" applyFont="1" applyFill="1" applyBorder="1" applyAlignment="1">
      <alignment horizontal="center" vertical="center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1" fontId="21" fillId="2" borderId="3" xfId="1" applyNumberFormat="1" applyFont="1" applyFill="1" applyBorder="1" applyAlignment="1" applyProtection="1">
      <alignment horizontal="center" vertical="center" wrapText="1"/>
      <protection locked="0"/>
    </xf>
    <xf numFmtId="1" fontId="21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21" fillId="2" borderId="6" xfId="1" applyNumberFormat="1" applyFont="1" applyFill="1" applyBorder="1" applyAlignment="1" applyProtection="1">
      <alignment horizontal="center" vertical="center" wrapText="1"/>
      <protection locked="0"/>
    </xf>
    <xf numFmtId="1" fontId="21" fillId="2" borderId="12" xfId="0" applyNumberFormat="1" applyFont="1" applyFill="1" applyBorder="1" applyAlignment="1" applyProtection="1">
      <alignment horizontal="center" vertical="center"/>
      <protection locked="0"/>
    </xf>
    <xf numFmtId="1" fontId="21" fillId="2" borderId="6" xfId="0" applyNumberFormat="1" applyFont="1" applyFill="1" applyBorder="1" applyAlignment="1" applyProtection="1">
      <alignment horizontal="center" vertical="center"/>
      <protection locked="0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9" fillId="0" borderId="4" xfId="0" applyFont="1" applyBorder="1" applyAlignment="1"/>
    <xf numFmtId="0" fontId="7" fillId="0" borderId="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14" fillId="0" borderId="6" xfId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right"/>
    </xf>
    <xf numFmtId="0" fontId="8" fillId="0" borderId="22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3" fontId="14" fillId="0" borderId="6" xfId="1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7" xfId="5" applyFont="1" applyBorder="1" applyAlignment="1">
      <alignment horizontal="center" vertical="center"/>
    </xf>
    <xf numFmtId="0" fontId="4" fillId="0" borderId="9" xfId="5" applyFont="1" applyBorder="1" applyAlignment="1">
      <alignment horizontal="center" vertical="center"/>
    </xf>
    <xf numFmtId="0" fontId="3" fillId="0" borderId="7" xfId="6" applyFont="1" applyBorder="1" applyAlignment="1" applyProtection="1">
      <alignment horizontal="center" vertical="center" wrapText="1"/>
      <protection locked="0"/>
    </xf>
    <xf numFmtId="0" fontId="3" fillId="0" borderId="9" xfId="6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1" xfId="5" applyFont="1" applyBorder="1" applyAlignment="1">
      <alignment horizontal="center" vertical="center" wrapText="1"/>
    </xf>
    <xf numFmtId="0" fontId="4" fillId="0" borderId="8" xfId="5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20" fillId="0" borderId="0" xfId="0" applyFont="1" applyAlignment="1"/>
  </cellXfs>
  <cellStyles count="8">
    <cellStyle name="Comma" xfId="4" builtinId="3"/>
    <cellStyle name="Normal" xfId="0" builtinId="0"/>
    <cellStyle name="Normal 2" xfId="1"/>
    <cellStyle name="Normal 2 2" xfId="2"/>
    <cellStyle name="Normal 2 2 2" xfId="6"/>
    <cellStyle name="Normal 2 3" xfId="7"/>
    <cellStyle name="Normal 3" xfId="5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579600</xdr:colOff>
      <xdr:row>2</xdr:row>
      <xdr:rowOff>480608</xdr:rowOff>
    </xdr:from>
    <xdr:to>
      <xdr:col>8</xdr:col>
      <xdr:colOff>379188</xdr:colOff>
      <xdr:row>3</xdr:row>
      <xdr:rowOff>5105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CxnSpPr>
          <a:cxnSpLocks/>
        </xdr:cNvCxnSpPr>
      </xdr:nvCxnSpPr>
      <xdr:spPr>
        <a:xfrm flipV="1">
          <a:off x="5622247" y="884020"/>
          <a:ext cx="1984735" cy="63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1381125</xdr:colOff>
      <xdr:row>3</xdr:row>
      <xdr:rowOff>66675</xdr:rowOff>
    </xdr:from>
    <xdr:to>
      <xdr:col>3</xdr:col>
      <xdr:colOff>649941</xdr:colOff>
      <xdr:row>3</xdr:row>
      <xdr:rowOff>67235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CxnSpPr/>
      </xdr:nvCxnSpPr>
      <xdr:spPr>
        <a:xfrm>
          <a:off x="1672478" y="862293"/>
          <a:ext cx="2047875" cy="56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2305051</xdr:colOff>
      <xdr:row>3</xdr:row>
      <xdr:rowOff>65314</xdr:rowOff>
    </xdr:from>
    <xdr:to>
      <xdr:col>3</xdr:col>
      <xdr:colOff>24494</xdr:colOff>
      <xdr:row>3</xdr:row>
      <xdr:rowOff>68037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CxnSpPr/>
      </xdr:nvCxnSpPr>
      <xdr:spPr>
        <a:xfrm>
          <a:off x="2835730" y="1140278"/>
          <a:ext cx="1624693" cy="27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2306406</xdr:colOff>
      <xdr:row>3</xdr:row>
      <xdr:rowOff>43296</xdr:rowOff>
    </xdr:from>
    <xdr:to>
      <xdr:col>3</xdr:col>
      <xdr:colOff>570258</xdr:colOff>
      <xdr:row>3</xdr:row>
      <xdr:rowOff>43296</xdr:rowOff>
    </xdr:to>
    <xdr:cxnSp macro="">
      <xdr:nvCxnSpPr>
        <xdr:cNvPr id="5" name="Straight Connector 4">
          <a:extLst>
            <a:ext uri="{FF2B5EF4-FFF2-40B4-BE49-F238E27FC236}">
              <a16:creationId xmlns="" xmlns:a16="http://schemas.microsoft.com/office/drawing/2014/main" id="{00000000-0008-0000-0300-000005000000}"/>
            </a:ext>
            <a:ext uri="{147F2762-F138-4A5C-976F-8EAC2B608ADB}">
              <a16:predDERef xmlns="" xmlns:a16="http://schemas.microsoft.com/office/drawing/2014/main" pred="{00000000-0008-0000-0300-000004000000}"/>
            </a:ext>
          </a:extLst>
        </xdr:cNvPr>
        <xdr:cNvCxnSpPr/>
      </xdr:nvCxnSpPr>
      <xdr:spPr>
        <a:xfrm>
          <a:off x="2769049" y="886939"/>
          <a:ext cx="1801709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123825</xdr:colOff>
      <xdr:row>3</xdr:row>
      <xdr:rowOff>38100</xdr:rowOff>
    </xdr:from>
    <xdr:to>
      <xdr:col>15</xdr:col>
      <xdr:colOff>108781</xdr:colOff>
      <xdr:row>3</xdr:row>
      <xdr:rowOff>38100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400-000002000000}"/>
            </a:ext>
            <a:ext uri="{147F2762-F138-4A5C-976F-8EAC2B608ADB}">
              <a16:predDERef xmlns="" xmlns:a16="http://schemas.microsoft.com/office/drawing/2014/main" pred="{00000000-0008-0000-0300-000004000000}"/>
            </a:ext>
          </a:extLst>
        </xdr:cNvPr>
        <xdr:cNvCxnSpPr/>
      </xdr:nvCxnSpPr>
      <xdr:spPr>
        <a:xfrm>
          <a:off x="4486275" y="885825"/>
          <a:ext cx="1937581" cy="0"/>
        </a:xfrm>
        <a:prstGeom prst="line">
          <a:avLst/>
        </a:prstGeom>
        <a:noFill/>
        <a:ln w="6350" cap="flat" cmpd="sng" algn="ctr">
          <a:solidFill>
            <a:srgbClr val="5B9BD5"/>
          </a:solidFill>
          <a:prstDash val="solid"/>
          <a:miter lim="800000"/>
        </a:ln>
        <a:effectLst/>
      </xdr:spPr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123825</xdr:colOff>
      <xdr:row>3</xdr:row>
      <xdr:rowOff>38100</xdr:rowOff>
    </xdr:from>
    <xdr:to>
      <xdr:col>9</xdr:col>
      <xdr:colOff>0</xdr:colOff>
      <xdr:row>3</xdr:row>
      <xdr:rowOff>38100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500-000002000000}"/>
            </a:ext>
            <a:ext uri="{147F2762-F138-4A5C-976F-8EAC2B608ADB}">
              <a16:predDERef xmlns="" xmlns:a16="http://schemas.microsoft.com/office/drawing/2014/main" pred="{00000000-0008-0000-0300-000004000000}"/>
            </a:ext>
          </a:extLst>
        </xdr:cNvPr>
        <xdr:cNvCxnSpPr/>
      </xdr:nvCxnSpPr>
      <xdr:spPr>
        <a:xfrm>
          <a:off x="4486275" y="885825"/>
          <a:ext cx="1937581" cy="0"/>
        </a:xfrm>
        <a:prstGeom prst="line">
          <a:avLst/>
        </a:prstGeom>
        <a:noFill/>
        <a:ln w="6350" cap="flat" cmpd="sng" algn="ctr">
          <a:solidFill>
            <a:srgbClr val="5B9BD5"/>
          </a:solidFill>
          <a:prstDash val="solid"/>
          <a:miter lim="800000"/>
        </a:ln>
        <a:effectLst/>
      </xdr:spPr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649937</xdr:colOff>
      <xdr:row>3</xdr:row>
      <xdr:rowOff>56030</xdr:rowOff>
    </xdr:from>
    <xdr:to>
      <xdr:col>10</xdr:col>
      <xdr:colOff>253893</xdr:colOff>
      <xdr:row>3</xdr:row>
      <xdr:rowOff>56030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600-000003000000}"/>
            </a:ext>
            <a:ext uri="{147F2762-F138-4A5C-976F-8EAC2B608ADB}">
              <a16:predDERef xmlns="" xmlns:a16="http://schemas.microsoft.com/office/drawing/2014/main" pred="{00000000-0008-0000-0300-000004000000}"/>
            </a:ext>
          </a:extLst>
        </xdr:cNvPr>
        <xdr:cNvCxnSpPr/>
      </xdr:nvCxnSpPr>
      <xdr:spPr>
        <a:xfrm>
          <a:off x="6114906" y="925186"/>
          <a:ext cx="1937581" cy="0"/>
        </a:xfrm>
        <a:prstGeom prst="line">
          <a:avLst/>
        </a:prstGeom>
        <a:noFill/>
        <a:ln w="6350" cap="flat" cmpd="sng" algn="ctr">
          <a:solidFill>
            <a:srgbClr val="5B9BD5"/>
          </a:solidFill>
          <a:prstDash val="solid"/>
          <a:miter lim="800000"/>
        </a:ln>
        <a:effectLst/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P48"/>
  <sheetViews>
    <sheetView tabSelected="1" zoomScale="85" zoomScaleNormal="85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35" sqref="H35"/>
    </sheetView>
  </sheetViews>
  <sheetFormatPr defaultColWidth="9.140625" defaultRowHeight="15" x14ac:dyDescent="0.25"/>
  <cols>
    <col min="1" max="1" width="9.140625" style="2"/>
    <col min="2" max="2" width="33.85546875" style="2" customWidth="1"/>
    <col min="3" max="3" width="11.140625" style="2" customWidth="1"/>
    <col min="4" max="4" width="11.5703125" style="2" customWidth="1"/>
    <col min="5" max="5" width="10.140625" style="2" customWidth="1"/>
    <col min="6" max="6" width="10.5703125" style="2" customWidth="1"/>
    <col min="7" max="7" width="11" style="2" customWidth="1"/>
    <col min="8" max="8" width="11.28515625" style="2" customWidth="1"/>
    <col min="9" max="9" width="11" style="2" customWidth="1"/>
    <col min="10" max="10" width="10.42578125" style="2" customWidth="1"/>
    <col min="11" max="11" width="10.140625" style="2" customWidth="1"/>
    <col min="12" max="12" width="11.7109375" style="2" customWidth="1"/>
    <col min="13" max="14" width="10.140625" style="2" customWidth="1"/>
    <col min="15" max="15" width="9.140625" style="2"/>
    <col min="16" max="16" width="11.28515625" style="2" customWidth="1"/>
    <col min="17" max="16384" width="9.140625" style="2"/>
  </cols>
  <sheetData>
    <row r="1" spans="1:16" ht="15.75" x14ac:dyDescent="0.25">
      <c r="A1" s="231" t="s">
        <v>0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</row>
    <row r="2" spans="1:16" ht="15.75" x14ac:dyDescent="0.25">
      <c r="A2" s="232" t="s">
        <v>1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</row>
    <row r="3" spans="1:16" ht="38.25" customHeight="1" x14ac:dyDescent="0.25">
      <c r="A3" s="233" t="s">
        <v>2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</row>
    <row r="4" spans="1:16" ht="15.75" x14ac:dyDescent="0.25">
      <c r="A4" s="10"/>
      <c r="B4" s="10"/>
      <c r="C4" s="10"/>
      <c r="D4" s="10"/>
      <c r="E4" s="10"/>
      <c r="F4" s="9"/>
      <c r="G4" s="9"/>
      <c r="H4" s="9"/>
      <c r="I4" s="9"/>
      <c r="J4" s="9"/>
      <c r="K4" s="9"/>
      <c r="L4" s="9"/>
      <c r="M4" s="9"/>
      <c r="N4" s="9"/>
      <c r="O4" s="9"/>
      <c r="P4" s="18"/>
    </row>
    <row r="5" spans="1:16" ht="21.75" customHeight="1" x14ac:dyDescent="0.25">
      <c r="A5" s="234" t="s">
        <v>3</v>
      </c>
      <c r="B5" s="234" t="s">
        <v>4</v>
      </c>
      <c r="C5" s="236" t="s">
        <v>5</v>
      </c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7" t="s">
        <v>6</v>
      </c>
    </row>
    <row r="6" spans="1:16" ht="33" x14ac:dyDescent="0.25">
      <c r="A6" s="235"/>
      <c r="B6" s="235"/>
      <c r="C6" s="51" t="s">
        <v>7</v>
      </c>
      <c r="D6" s="59" t="s">
        <v>8</v>
      </c>
      <c r="E6" s="51" t="s">
        <v>9</v>
      </c>
      <c r="F6" s="51" t="s">
        <v>10</v>
      </c>
      <c r="G6" s="59" t="s">
        <v>11</v>
      </c>
      <c r="H6" s="59" t="s">
        <v>12</v>
      </c>
      <c r="I6" s="59" t="s">
        <v>13</v>
      </c>
      <c r="J6" s="59" t="s">
        <v>14</v>
      </c>
      <c r="K6" s="59" t="s">
        <v>15</v>
      </c>
      <c r="L6" s="59" t="s">
        <v>16</v>
      </c>
      <c r="M6" s="59" t="s">
        <v>17</v>
      </c>
      <c r="N6" s="59" t="s">
        <v>18</v>
      </c>
      <c r="O6" s="60" t="s">
        <v>19</v>
      </c>
      <c r="P6" s="238"/>
    </row>
    <row r="7" spans="1:16" ht="30" customHeight="1" x14ac:dyDescent="0.25">
      <c r="A7" s="39" t="s">
        <v>20</v>
      </c>
      <c r="B7" s="40" t="s">
        <v>21</v>
      </c>
      <c r="C7" s="118">
        <v>2</v>
      </c>
      <c r="D7" s="118">
        <v>20</v>
      </c>
      <c r="E7" s="118">
        <v>7</v>
      </c>
      <c r="F7" s="118">
        <v>7</v>
      </c>
      <c r="G7" s="118">
        <v>21</v>
      </c>
      <c r="H7" s="118">
        <v>27</v>
      </c>
      <c r="I7" s="118">
        <v>29</v>
      </c>
      <c r="J7" s="118">
        <v>38</v>
      </c>
      <c r="K7" s="118">
        <v>48</v>
      </c>
      <c r="L7" s="118">
        <v>47</v>
      </c>
      <c r="M7" s="118">
        <v>33</v>
      </c>
      <c r="N7" s="118">
        <v>41</v>
      </c>
      <c r="O7" s="118">
        <v>3</v>
      </c>
      <c r="P7" s="119">
        <v>323</v>
      </c>
    </row>
    <row r="8" spans="1:16" ht="30" customHeight="1" x14ac:dyDescent="0.25">
      <c r="A8" s="41">
        <v>1</v>
      </c>
      <c r="B8" s="42" t="s">
        <v>22</v>
      </c>
      <c r="C8" s="120">
        <v>0</v>
      </c>
      <c r="D8" s="121">
        <v>0</v>
      </c>
      <c r="E8" s="121">
        <v>2</v>
      </c>
      <c r="F8" s="121">
        <v>6</v>
      </c>
      <c r="G8" s="122">
        <v>7</v>
      </c>
      <c r="H8" s="122">
        <v>3</v>
      </c>
      <c r="I8" s="122">
        <v>6</v>
      </c>
      <c r="J8" s="122">
        <v>11</v>
      </c>
      <c r="K8" s="122">
        <v>23</v>
      </c>
      <c r="L8" s="122">
        <v>16</v>
      </c>
      <c r="M8" s="122">
        <v>10</v>
      </c>
      <c r="N8" s="122">
        <v>19</v>
      </c>
      <c r="O8" s="123">
        <v>0</v>
      </c>
      <c r="P8" s="119">
        <v>103</v>
      </c>
    </row>
    <row r="9" spans="1:16" ht="30" customHeight="1" x14ac:dyDescent="0.25">
      <c r="A9" s="41">
        <v>2</v>
      </c>
      <c r="B9" s="42" t="s">
        <v>23</v>
      </c>
      <c r="C9" s="124"/>
      <c r="D9" s="125">
        <v>2</v>
      </c>
      <c r="E9" s="125">
        <v>0</v>
      </c>
      <c r="F9" s="125">
        <v>0</v>
      </c>
      <c r="G9" s="126">
        <v>10</v>
      </c>
      <c r="H9" s="126">
        <v>6</v>
      </c>
      <c r="I9" s="126">
        <v>12</v>
      </c>
      <c r="J9" s="126">
        <v>4</v>
      </c>
      <c r="K9" s="126">
        <v>20</v>
      </c>
      <c r="L9" s="126">
        <v>22</v>
      </c>
      <c r="M9" s="126">
        <v>5</v>
      </c>
      <c r="N9" s="126">
        <v>0</v>
      </c>
      <c r="O9" s="127">
        <v>0</v>
      </c>
      <c r="P9" s="119">
        <v>81</v>
      </c>
    </row>
    <row r="10" spans="1:16" ht="30" customHeight="1" x14ac:dyDescent="0.25">
      <c r="A10" s="41">
        <v>3</v>
      </c>
      <c r="B10" s="42" t="s">
        <v>24</v>
      </c>
      <c r="C10" s="124">
        <v>0</v>
      </c>
      <c r="D10" s="125">
        <v>14</v>
      </c>
      <c r="E10" s="125">
        <v>1</v>
      </c>
      <c r="F10" s="125">
        <v>0</v>
      </c>
      <c r="G10" s="126">
        <v>3</v>
      </c>
      <c r="H10" s="126">
        <v>16</v>
      </c>
      <c r="I10" s="126">
        <v>2</v>
      </c>
      <c r="J10" s="126">
        <v>1</v>
      </c>
      <c r="K10" s="126">
        <v>1</v>
      </c>
      <c r="L10" s="126">
        <v>3</v>
      </c>
      <c r="M10" s="126">
        <v>9</v>
      </c>
      <c r="N10" s="126">
        <v>8</v>
      </c>
      <c r="O10" s="127">
        <v>0</v>
      </c>
      <c r="P10" s="119">
        <v>58</v>
      </c>
    </row>
    <row r="11" spans="1:16" ht="30" customHeight="1" x14ac:dyDescent="0.25">
      <c r="A11" s="41">
        <v>4</v>
      </c>
      <c r="B11" s="42" t="s">
        <v>25</v>
      </c>
      <c r="C11" s="89">
        <v>0</v>
      </c>
      <c r="D11" s="128">
        <v>0</v>
      </c>
      <c r="E11" s="128">
        <v>3</v>
      </c>
      <c r="F11" s="128">
        <v>0</v>
      </c>
      <c r="G11" s="129">
        <v>0</v>
      </c>
      <c r="H11" s="129">
        <v>1</v>
      </c>
      <c r="I11" s="129">
        <v>0</v>
      </c>
      <c r="J11" s="129">
        <v>1</v>
      </c>
      <c r="K11" s="129">
        <v>0</v>
      </c>
      <c r="L11" s="129">
        <v>2</v>
      </c>
      <c r="M11" s="129">
        <v>1</v>
      </c>
      <c r="N11" s="129">
        <v>0</v>
      </c>
      <c r="O11" s="130">
        <v>0</v>
      </c>
      <c r="P11" s="119">
        <v>8</v>
      </c>
    </row>
    <row r="12" spans="1:16" ht="30" customHeight="1" x14ac:dyDescent="0.25">
      <c r="A12" s="41">
        <v>5</v>
      </c>
      <c r="B12" s="42" t="s">
        <v>26</v>
      </c>
      <c r="C12" s="89">
        <v>2</v>
      </c>
      <c r="D12" s="128">
        <v>4</v>
      </c>
      <c r="E12" s="128">
        <v>1</v>
      </c>
      <c r="F12" s="128">
        <v>1</v>
      </c>
      <c r="G12" s="129">
        <v>1</v>
      </c>
      <c r="H12" s="129">
        <v>1</v>
      </c>
      <c r="I12" s="129">
        <v>9</v>
      </c>
      <c r="J12" s="129">
        <v>21</v>
      </c>
      <c r="K12" s="129">
        <v>4</v>
      </c>
      <c r="L12" s="129">
        <v>4</v>
      </c>
      <c r="M12" s="129">
        <v>8</v>
      </c>
      <c r="N12" s="129">
        <v>14</v>
      </c>
      <c r="O12" s="130">
        <v>3</v>
      </c>
      <c r="P12" s="119">
        <v>73</v>
      </c>
    </row>
    <row r="13" spans="1:16" ht="30" customHeight="1" x14ac:dyDescent="0.25">
      <c r="A13" s="39" t="s">
        <v>27</v>
      </c>
      <c r="B13" s="40" t="s">
        <v>28</v>
      </c>
      <c r="C13" s="118">
        <f>SUM(C14:C18)</f>
        <v>22</v>
      </c>
      <c r="D13" s="118">
        <f t="shared" ref="D13:O13" si="0">SUM(D14:D18)</f>
        <v>71</v>
      </c>
      <c r="E13" s="118">
        <f t="shared" si="0"/>
        <v>15</v>
      </c>
      <c r="F13" s="118">
        <f t="shared" si="0"/>
        <v>34</v>
      </c>
      <c r="G13" s="118">
        <f t="shared" si="0"/>
        <v>99</v>
      </c>
      <c r="H13" s="118">
        <f t="shared" si="0"/>
        <v>104</v>
      </c>
      <c r="I13" s="118">
        <f t="shared" si="0"/>
        <v>52</v>
      </c>
      <c r="J13" s="118">
        <f t="shared" si="0"/>
        <v>84</v>
      </c>
      <c r="K13" s="118">
        <f t="shared" si="0"/>
        <v>103</v>
      </c>
      <c r="L13" s="118">
        <f t="shared" si="0"/>
        <v>120</v>
      </c>
      <c r="M13" s="118">
        <f t="shared" si="0"/>
        <v>218</v>
      </c>
      <c r="N13" s="118">
        <f t="shared" si="0"/>
        <v>99</v>
      </c>
      <c r="O13" s="118">
        <f t="shared" si="0"/>
        <v>7</v>
      </c>
      <c r="P13" s="119">
        <f>SUM(C13:O13)</f>
        <v>1028</v>
      </c>
    </row>
    <row r="14" spans="1:16" ht="30" customHeight="1" x14ac:dyDescent="0.25">
      <c r="A14" s="41">
        <v>1</v>
      </c>
      <c r="B14" s="42" t="s">
        <v>22</v>
      </c>
      <c r="C14" s="120">
        <v>6</v>
      </c>
      <c r="D14" s="121">
        <v>0</v>
      </c>
      <c r="E14" s="121">
        <v>2</v>
      </c>
      <c r="F14" s="121">
        <v>8</v>
      </c>
      <c r="G14" s="122">
        <v>15</v>
      </c>
      <c r="H14" s="122">
        <v>22</v>
      </c>
      <c r="I14" s="122">
        <v>20</v>
      </c>
      <c r="J14" s="122">
        <v>16</v>
      </c>
      <c r="K14" s="122">
        <v>30</v>
      </c>
      <c r="L14" s="122">
        <v>43</v>
      </c>
      <c r="M14" s="122">
        <v>44</v>
      </c>
      <c r="N14" s="122">
        <v>31</v>
      </c>
      <c r="O14" s="123">
        <v>3</v>
      </c>
      <c r="P14" s="119">
        <f t="shared" ref="P14:P18" si="1">SUM(C14:O14)</f>
        <v>240</v>
      </c>
    </row>
    <row r="15" spans="1:16" ht="30" customHeight="1" x14ac:dyDescent="0.25">
      <c r="A15" s="41">
        <v>2</v>
      </c>
      <c r="B15" s="42" t="s">
        <v>23</v>
      </c>
      <c r="C15" s="124">
        <v>10</v>
      </c>
      <c r="D15" s="125">
        <v>10</v>
      </c>
      <c r="E15" s="125">
        <v>0</v>
      </c>
      <c r="F15" s="125">
        <v>7</v>
      </c>
      <c r="G15" s="126">
        <v>48</v>
      </c>
      <c r="H15" s="126">
        <v>41</v>
      </c>
      <c r="I15" s="126">
        <v>4</v>
      </c>
      <c r="J15" s="126">
        <v>40</v>
      </c>
      <c r="K15" s="126">
        <v>1</v>
      </c>
      <c r="L15" s="126">
        <v>62</v>
      </c>
      <c r="M15" s="126">
        <v>139</v>
      </c>
      <c r="N15" s="126">
        <v>24</v>
      </c>
      <c r="O15" s="127">
        <v>0</v>
      </c>
      <c r="P15" s="119">
        <f t="shared" si="1"/>
        <v>386</v>
      </c>
    </row>
    <row r="16" spans="1:16" ht="30" customHeight="1" x14ac:dyDescent="0.25">
      <c r="A16" s="41">
        <v>3</v>
      </c>
      <c r="B16" s="42" t="s">
        <v>24</v>
      </c>
      <c r="C16" s="124">
        <v>3</v>
      </c>
      <c r="D16" s="125">
        <v>59</v>
      </c>
      <c r="E16" s="125">
        <v>1</v>
      </c>
      <c r="F16" s="125">
        <v>3</v>
      </c>
      <c r="G16" s="126">
        <v>21</v>
      </c>
      <c r="H16" s="126">
        <v>37</v>
      </c>
      <c r="I16" s="126">
        <v>9</v>
      </c>
      <c r="J16" s="126">
        <v>10</v>
      </c>
      <c r="K16" s="126">
        <v>43</v>
      </c>
      <c r="L16" s="126">
        <v>11</v>
      </c>
      <c r="M16" s="126">
        <v>31</v>
      </c>
      <c r="N16" s="126">
        <v>20</v>
      </c>
      <c r="O16" s="127">
        <v>0</v>
      </c>
      <c r="P16" s="119">
        <f t="shared" si="1"/>
        <v>248</v>
      </c>
    </row>
    <row r="17" spans="1:16" ht="30" customHeight="1" x14ac:dyDescent="0.25">
      <c r="A17" s="41">
        <v>4</v>
      </c>
      <c r="B17" s="42" t="s">
        <v>25</v>
      </c>
      <c r="C17" s="89">
        <v>0</v>
      </c>
      <c r="D17" s="128">
        <v>0</v>
      </c>
      <c r="E17" s="128">
        <v>0</v>
      </c>
      <c r="F17" s="128">
        <v>0</v>
      </c>
      <c r="G17" s="129">
        <v>1</v>
      </c>
      <c r="H17" s="129">
        <v>1</v>
      </c>
      <c r="I17" s="129">
        <v>0</v>
      </c>
      <c r="J17" s="129">
        <v>0</v>
      </c>
      <c r="K17" s="129">
        <v>0</v>
      </c>
      <c r="L17" s="129">
        <v>0</v>
      </c>
      <c r="M17" s="129">
        <v>0</v>
      </c>
      <c r="N17" s="129">
        <v>0</v>
      </c>
      <c r="O17" s="130">
        <v>0</v>
      </c>
      <c r="P17" s="119">
        <f t="shared" si="1"/>
        <v>2</v>
      </c>
    </row>
    <row r="18" spans="1:16" ht="30" customHeight="1" x14ac:dyDescent="0.25">
      <c r="A18" s="41">
        <v>5</v>
      </c>
      <c r="B18" s="42" t="s">
        <v>26</v>
      </c>
      <c r="C18" s="89">
        <v>3</v>
      </c>
      <c r="D18" s="128">
        <v>2</v>
      </c>
      <c r="E18" s="128">
        <v>12</v>
      </c>
      <c r="F18" s="128">
        <v>16</v>
      </c>
      <c r="G18" s="129">
        <v>14</v>
      </c>
      <c r="H18" s="129">
        <v>3</v>
      </c>
      <c r="I18" s="129">
        <v>19</v>
      </c>
      <c r="J18" s="129">
        <v>18</v>
      </c>
      <c r="K18" s="129">
        <v>29</v>
      </c>
      <c r="L18" s="129">
        <v>4</v>
      </c>
      <c r="M18" s="129">
        <v>4</v>
      </c>
      <c r="N18" s="129">
        <v>24</v>
      </c>
      <c r="O18" s="130">
        <v>4</v>
      </c>
      <c r="P18" s="119">
        <f t="shared" si="1"/>
        <v>152</v>
      </c>
    </row>
    <row r="19" spans="1:16" ht="30" customHeight="1" x14ac:dyDescent="0.25">
      <c r="A19" s="39" t="s">
        <v>29</v>
      </c>
      <c r="B19" s="40" t="s">
        <v>30</v>
      </c>
      <c r="C19" s="157">
        <f t="shared" ref="C19:O19" si="2">SUM(C20:C24)</f>
        <v>3</v>
      </c>
      <c r="D19" s="157">
        <f t="shared" si="2"/>
        <v>12</v>
      </c>
      <c r="E19" s="157">
        <f t="shared" si="2"/>
        <v>10</v>
      </c>
      <c r="F19" s="157">
        <f t="shared" si="2"/>
        <v>35</v>
      </c>
      <c r="G19" s="157">
        <f t="shared" si="2"/>
        <v>14</v>
      </c>
      <c r="H19" s="157">
        <f t="shared" si="2"/>
        <v>54</v>
      </c>
      <c r="I19" s="157">
        <f t="shared" si="2"/>
        <v>6</v>
      </c>
      <c r="J19" s="157">
        <f t="shared" si="2"/>
        <v>14</v>
      </c>
      <c r="K19" s="157">
        <f t="shared" si="2"/>
        <v>15</v>
      </c>
      <c r="L19" s="157">
        <f t="shared" si="2"/>
        <v>156</v>
      </c>
      <c r="M19" s="157">
        <f t="shared" si="2"/>
        <v>27</v>
      </c>
      <c r="N19" s="157">
        <f t="shared" si="2"/>
        <v>5</v>
      </c>
      <c r="O19" s="157">
        <f t="shared" si="2"/>
        <v>0</v>
      </c>
      <c r="P19" s="158">
        <f>SUM(C19:O19)</f>
        <v>351</v>
      </c>
    </row>
    <row r="20" spans="1:16" ht="30" customHeight="1" x14ac:dyDescent="0.25">
      <c r="A20" s="41">
        <v>1</v>
      </c>
      <c r="B20" s="42" t="s">
        <v>22</v>
      </c>
      <c r="C20" s="159"/>
      <c r="D20" s="160"/>
      <c r="E20" s="160">
        <v>3</v>
      </c>
      <c r="F20" s="160"/>
      <c r="G20" s="161"/>
      <c r="H20" s="161">
        <v>16</v>
      </c>
      <c r="I20" s="161">
        <v>2</v>
      </c>
      <c r="J20" s="161">
        <v>4</v>
      </c>
      <c r="K20" s="161">
        <v>12</v>
      </c>
      <c r="L20" s="161"/>
      <c r="M20" s="161">
        <v>9</v>
      </c>
      <c r="N20" s="161">
        <v>3</v>
      </c>
      <c r="O20" s="162"/>
      <c r="P20" s="158">
        <f>SUM(C20:O20)</f>
        <v>49</v>
      </c>
    </row>
    <row r="21" spans="1:16" ht="30" customHeight="1" x14ac:dyDescent="0.25">
      <c r="A21" s="41">
        <v>2</v>
      </c>
      <c r="B21" s="42" t="s">
        <v>23</v>
      </c>
      <c r="C21" s="163"/>
      <c r="D21" s="164">
        <v>10</v>
      </c>
      <c r="E21" s="164"/>
      <c r="F21" s="164">
        <v>2</v>
      </c>
      <c r="G21" s="165"/>
      <c r="H21" s="165">
        <v>8</v>
      </c>
      <c r="I21" s="165"/>
      <c r="J21" s="165">
        <v>9</v>
      </c>
      <c r="K21" s="165"/>
      <c r="L21" s="165">
        <v>156</v>
      </c>
      <c r="M21" s="165">
        <v>17</v>
      </c>
      <c r="N21" s="165"/>
      <c r="O21" s="166"/>
      <c r="P21" s="158">
        <f t="shared" ref="P21:P24" si="3">SUM(C21:O21)</f>
        <v>202</v>
      </c>
    </row>
    <row r="22" spans="1:16" ht="30" customHeight="1" x14ac:dyDescent="0.25">
      <c r="A22" s="41">
        <v>3</v>
      </c>
      <c r="B22" s="42" t="s">
        <v>24</v>
      </c>
      <c r="C22" s="163">
        <v>2</v>
      </c>
      <c r="D22" s="164">
        <v>2</v>
      </c>
      <c r="E22" s="164"/>
      <c r="F22" s="164">
        <v>29</v>
      </c>
      <c r="G22" s="165">
        <v>14</v>
      </c>
      <c r="H22" s="165">
        <v>29</v>
      </c>
      <c r="I22" s="165">
        <v>2</v>
      </c>
      <c r="J22" s="165"/>
      <c r="K22" s="165">
        <v>1</v>
      </c>
      <c r="L22" s="165"/>
      <c r="M22" s="165">
        <v>1</v>
      </c>
      <c r="N22" s="165"/>
      <c r="O22" s="166"/>
      <c r="P22" s="158">
        <f t="shared" si="3"/>
        <v>80</v>
      </c>
    </row>
    <row r="23" spans="1:16" ht="30" customHeight="1" x14ac:dyDescent="0.25">
      <c r="A23" s="41">
        <v>4</v>
      </c>
      <c r="B23" s="42" t="s">
        <v>25</v>
      </c>
      <c r="C23" s="167"/>
      <c r="D23" s="168"/>
      <c r="E23" s="168"/>
      <c r="F23" s="168"/>
      <c r="G23" s="169"/>
      <c r="H23" s="169"/>
      <c r="I23" s="169"/>
      <c r="J23" s="169"/>
      <c r="K23" s="169"/>
      <c r="L23" s="169"/>
      <c r="M23" s="169"/>
      <c r="N23" s="169"/>
      <c r="O23" s="170"/>
      <c r="P23" s="158">
        <f t="shared" si="3"/>
        <v>0</v>
      </c>
    </row>
    <row r="24" spans="1:16" ht="30" customHeight="1" x14ac:dyDescent="0.25">
      <c r="A24" s="41">
        <v>5</v>
      </c>
      <c r="B24" s="42" t="s">
        <v>26</v>
      </c>
      <c r="C24" s="167">
        <v>1</v>
      </c>
      <c r="D24" s="168"/>
      <c r="E24" s="168">
        <v>7</v>
      </c>
      <c r="F24" s="168">
        <v>4</v>
      </c>
      <c r="G24" s="169"/>
      <c r="H24" s="169">
        <v>1</v>
      </c>
      <c r="I24" s="169">
        <v>2</v>
      </c>
      <c r="J24" s="169">
        <v>1</v>
      </c>
      <c r="K24" s="169">
        <v>2</v>
      </c>
      <c r="L24" s="169"/>
      <c r="M24" s="169"/>
      <c r="N24" s="169">
        <v>2</v>
      </c>
      <c r="O24" s="170"/>
      <c r="P24" s="158">
        <f t="shared" si="3"/>
        <v>20</v>
      </c>
    </row>
    <row r="25" spans="1:16" ht="30" customHeight="1" x14ac:dyDescent="0.25">
      <c r="A25" s="43" t="s">
        <v>31</v>
      </c>
      <c r="B25" s="44" t="s">
        <v>32</v>
      </c>
      <c r="C25" s="69"/>
      <c r="D25" s="70"/>
      <c r="E25" s="69"/>
      <c r="F25" s="69"/>
      <c r="G25" s="71"/>
      <c r="H25" s="71"/>
      <c r="I25" s="71"/>
      <c r="J25" s="71"/>
      <c r="K25" s="71"/>
      <c r="L25" s="71"/>
      <c r="M25" s="71"/>
      <c r="N25" s="71"/>
      <c r="O25" s="72"/>
      <c r="P25" s="73"/>
    </row>
    <row r="26" spans="1:16" ht="30" customHeight="1" x14ac:dyDescent="0.25">
      <c r="A26" s="45">
        <v>1</v>
      </c>
      <c r="B26" s="46" t="s">
        <v>33</v>
      </c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5"/>
      <c r="P26" s="76"/>
    </row>
    <row r="27" spans="1:16" ht="30" customHeight="1" x14ac:dyDescent="0.25">
      <c r="A27" s="47" t="s">
        <v>34</v>
      </c>
      <c r="B27" s="48" t="s">
        <v>35</v>
      </c>
      <c r="C27" s="140">
        <v>0</v>
      </c>
      <c r="D27" s="140">
        <v>18</v>
      </c>
      <c r="E27" s="140">
        <v>9</v>
      </c>
      <c r="F27" s="140">
        <v>49</v>
      </c>
      <c r="G27" s="140">
        <v>19</v>
      </c>
      <c r="H27" s="140">
        <v>15</v>
      </c>
      <c r="I27" s="140">
        <v>46</v>
      </c>
      <c r="J27" s="140">
        <v>43</v>
      </c>
      <c r="K27" s="140">
        <v>78</v>
      </c>
      <c r="L27" s="140">
        <v>79</v>
      </c>
      <c r="M27" s="140">
        <v>19</v>
      </c>
      <c r="N27" s="140">
        <v>0</v>
      </c>
      <c r="O27" s="141"/>
      <c r="P27" s="142">
        <f>SUM(C27:O27)</f>
        <v>375</v>
      </c>
    </row>
    <row r="28" spans="1:16" ht="30" customHeight="1" x14ac:dyDescent="0.25">
      <c r="A28" s="47" t="s">
        <v>36</v>
      </c>
      <c r="B28" s="48" t="s">
        <v>37</v>
      </c>
      <c r="C28" s="143">
        <v>31</v>
      </c>
      <c r="D28" s="144">
        <v>214</v>
      </c>
      <c r="E28" s="145">
        <v>107</v>
      </c>
      <c r="F28" s="145">
        <v>895</v>
      </c>
      <c r="G28" s="146">
        <v>546</v>
      </c>
      <c r="H28" s="146">
        <v>340</v>
      </c>
      <c r="I28" s="146">
        <v>142</v>
      </c>
      <c r="J28" s="146">
        <v>482</v>
      </c>
      <c r="K28" s="146">
        <v>583</v>
      </c>
      <c r="L28" s="146">
        <v>103</v>
      </c>
      <c r="M28" s="146">
        <v>507</v>
      </c>
      <c r="N28" s="146">
        <v>284</v>
      </c>
      <c r="O28" s="138"/>
      <c r="P28" s="147">
        <f>SUM(C28:O28)</f>
        <v>4234</v>
      </c>
    </row>
    <row r="29" spans="1:16" ht="30" customHeight="1" x14ac:dyDescent="0.25">
      <c r="A29" s="47" t="s">
        <v>38</v>
      </c>
      <c r="B29" s="48" t="s">
        <v>39</v>
      </c>
      <c r="C29" s="143">
        <v>3923</v>
      </c>
      <c r="D29" s="144">
        <v>2424</v>
      </c>
      <c r="E29" s="145">
        <v>1378</v>
      </c>
      <c r="F29" s="145">
        <v>1612</v>
      </c>
      <c r="G29" s="146">
        <v>1415</v>
      </c>
      <c r="H29" s="146">
        <v>2342</v>
      </c>
      <c r="I29" s="146">
        <v>711</v>
      </c>
      <c r="J29" s="146">
        <v>1410</v>
      </c>
      <c r="K29" s="146">
        <v>1347</v>
      </c>
      <c r="L29" s="146">
        <v>616</v>
      </c>
      <c r="M29" s="146">
        <v>1348</v>
      </c>
      <c r="N29" s="146">
        <v>1118</v>
      </c>
      <c r="O29" s="138"/>
      <c r="P29" s="147">
        <f>SUM(C29:O29)</f>
        <v>19644</v>
      </c>
    </row>
    <row r="30" spans="1:16" ht="30" customHeight="1" x14ac:dyDescent="0.25">
      <c r="A30" s="45">
        <v>2</v>
      </c>
      <c r="B30" s="46" t="s">
        <v>40</v>
      </c>
      <c r="C30" s="143"/>
      <c r="D30" s="144"/>
      <c r="E30" s="145"/>
      <c r="F30" s="145"/>
      <c r="G30" s="146"/>
      <c r="H30" s="146"/>
      <c r="I30" s="146"/>
      <c r="J30" s="146"/>
      <c r="K30" s="146"/>
      <c r="L30" s="146"/>
      <c r="M30" s="146"/>
      <c r="N30" s="146"/>
      <c r="O30" s="148"/>
      <c r="P30" s="147"/>
    </row>
    <row r="31" spans="1:16" ht="30" customHeight="1" x14ac:dyDescent="0.25">
      <c r="A31" s="47" t="s">
        <v>41</v>
      </c>
      <c r="B31" s="48" t="s">
        <v>35</v>
      </c>
      <c r="C31" s="143">
        <v>0</v>
      </c>
      <c r="D31" s="144">
        <v>20</v>
      </c>
      <c r="E31" s="145">
        <v>36</v>
      </c>
      <c r="F31" s="145">
        <v>6</v>
      </c>
      <c r="G31" s="146">
        <v>5</v>
      </c>
      <c r="H31" s="146">
        <v>0</v>
      </c>
      <c r="I31" s="146">
        <v>147</v>
      </c>
      <c r="J31" s="146">
        <v>43</v>
      </c>
      <c r="K31" s="146">
        <v>0</v>
      </c>
      <c r="L31" s="146">
        <v>44</v>
      </c>
      <c r="M31" s="146">
        <v>0</v>
      </c>
      <c r="N31" s="146">
        <v>0</v>
      </c>
      <c r="O31" s="148"/>
      <c r="P31" s="147">
        <f>SUM(C31:O31)</f>
        <v>301</v>
      </c>
    </row>
    <row r="32" spans="1:16" ht="30" customHeight="1" x14ac:dyDescent="0.25">
      <c r="A32" s="47" t="s">
        <v>42</v>
      </c>
      <c r="B32" s="48" t="s">
        <v>37</v>
      </c>
      <c r="C32" s="143">
        <v>0</v>
      </c>
      <c r="D32" s="144">
        <v>181</v>
      </c>
      <c r="E32" s="145">
        <v>197</v>
      </c>
      <c r="F32" s="145">
        <v>579</v>
      </c>
      <c r="G32" s="146">
        <v>274</v>
      </c>
      <c r="H32" s="146">
        <v>94</v>
      </c>
      <c r="I32" s="146">
        <v>219</v>
      </c>
      <c r="J32" s="146">
        <v>875</v>
      </c>
      <c r="K32" s="146">
        <v>0</v>
      </c>
      <c r="L32" s="146">
        <v>87</v>
      </c>
      <c r="M32" s="146">
        <v>505</v>
      </c>
      <c r="N32" s="146">
        <v>0</v>
      </c>
      <c r="O32" s="148"/>
      <c r="P32" s="147">
        <f>SUM(C32:O32)</f>
        <v>3011</v>
      </c>
    </row>
    <row r="33" spans="1:16" ht="30" customHeight="1" x14ac:dyDescent="0.25">
      <c r="A33" s="47" t="s">
        <v>43</v>
      </c>
      <c r="B33" s="48" t="s">
        <v>39</v>
      </c>
      <c r="C33" s="149">
        <v>1119</v>
      </c>
      <c r="D33" s="150">
        <v>2719</v>
      </c>
      <c r="E33" s="151">
        <v>2951</v>
      </c>
      <c r="F33" s="151">
        <v>2675</v>
      </c>
      <c r="G33" s="152">
        <v>1840</v>
      </c>
      <c r="H33" s="152">
        <v>3670</v>
      </c>
      <c r="I33" s="152">
        <v>1870</v>
      </c>
      <c r="J33" s="152">
        <v>1727</v>
      </c>
      <c r="K33" s="152">
        <v>697</v>
      </c>
      <c r="L33" s="152">
        <v>1171</v>
      </c>
      <c r="M33" s="152">
        <v>2564</v>
      </c>
      <c r="N33" s="152">
        <v>1426</v>
      </c>
      <c r="O33" s="148"/>
      <c r="P33" s="147">
        <f>SUM(C33:O33)</f>
        <v>24429</v>
      </c>
    </row>
    <row r="34" spans="1:16" ht="30" customHeight="1" x14ac:dyDescent="0.25">
      <c r="A34" s="43" t="s">
        <v>44</v>
      </c>
      <c r="B34" s="66" t="s">
        <v>45</v>
      </c>
      <c r="C34" s="83"/>
      <c r="D34" s="113"/>
      <c r="E34" s="78"/>
      <c r="F34" s="78"/>
      <c r="G34" s="77"/>
      <c r="H34" s="77"/>
      <c r="I34" s="77"/>
      <c r="J34" s="77"/>
      <c r="K34" s="77"/>
      <c r="L34" s="77"/>
      <c r="M34" s="77"/>
      <c r="N34" s="77"/>
      <c r="O34" s="79"/>
      <c r="P34" s="60">
        <f>SUM(P35:P38)</f>
        <v>143</v>
      </c>
    </row>
    <row r="35" spans="1:16" ht="30" customHeight="1" x14ac:dyDescent="0.25">
      <c r="A35" s="61">
        <v>1</v>
      </c>
      <c r="B35" s="62" t="s">
        <v>46</v>
      </c>
      <c r="C35" s="80"/>
      <c r="D35" s="81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3"/>
      <c r="P35" s="156">
        <f>SUM(C35:N35)</f>
        <v>0</v>
      </c>
    </row>
    <row r="36" spans="1:16" ht="30" customHeight="1" x14ac:dyDescent="0.25">
      <c r="A36" s="61">
        <v>2</v>
      </c>
      <c r="B36" s="62" t="s">
        <v>47</v>
      </c>
      <c r="C36" s="111">
        <v>9</v>
      </c>
      <c r="D36" s="115">
        <v>10</v>
      </c>
      <c r="E36" s="114">
        <v>13</v>
      </c>
      <c r="F36" s="114">
        <v>12</v>
      </c>
      <c r="G36" s="114">
        <v>15</v>
      </c>
      <c r="H36" s="114">
        <v>16</v>
      </c>
      <c r="I36" s="114">
        <v>13</v>
      </c>
      <c r="J36" s="114">
        <v>11</v>
      </c>
      <c r="K36" s="114">
        <v>8</v>
      </c>
      <c r="L36" s="114">
        <v>7</v>
      </c>
      <c r="M36" s="114">
        <v>8</v>
      </c>
      <c r="N36" s="114">
        <v>8</v>
      </c>
      <c r="O36" s="112"/>
      <c r="P36" s="156">
        <f>SUM(C36:N36)</f>
        <v>130</v>
      </c>
    </row>
    <row r="37" spans="1:16" ht="30" customHeight="1" x14ac:dyDescent="0.25">
      <c r="A37" s="63">
        <v>3</v>
      </c>
      <c r="B37" s="64" t="s">
        <v>48</v>
      </c>
      <c r="C37" s="109"/>
      <c r="D37" s="115"/>
      <c r="E37" s="114"/>
      <c r="F37" s="92"/>
      <c r="G37" s="82"/>
      <c r="H37" s="114">
        <v>1</v>
      </c>
      <c r="I37" s="114"/>
      <c r="J37" s="114">
        <v>2</v>
      </c>
      <c r="K37" s="114">
        <v>2</v>
      </c>
      <c r="L37" s="114"/>
      <c r="M37" s="114">
        <v>2</v>
      </c>
      <c r="N37" s="114">
        <v>1</v>
      </c>
      <c r="O37" s="112"/>
      <c r="P37" s="156">
        <f>SUM(C37:N37)</f>
        <v>8</v>
      </c>
    </row>
    <row r="38" spans="1:16" ht="30" customHeight="1" x14ac:dyDescent="0.25">
      <c r="A38" s="65">
        <v>4</v>
      </c>
      <c r="B38" s="67" t="s">
        <v>49</v>
      </c>
      <c r="C38" s="80"/>
      <c r="D38" s="114">
        <v>2</v>
      </c>
      <c r="E38" s="114"/>
      <c r="F38" s="82" t="s">
        <v>50</v>
      </c>
      <c r="G38" s="82"/>
      <c r="H38" s="114">
        <v>1</v>
      </c>
      <c r="I38" s="114"/>
      <c r="J38" s="82"/>
      <c r="K38" s="114">
        <v>2</v>
      </c>
      <c r="L38" s="114"/>
      <c r="M38" s="82"/>
      <c r="N38" s="82"/>
      <c r="O38" s="112"/>
      <c r="P38" s="156">
        <f>SUM(C38:N38)</f>
        <v>5</v>
      </c>
    </row>
    <row r="39" spans="1:16" ht="30" customHeight="1" x14ac:dyDescent="0.25">
      <c r="A39" s="51" t="s">
        <v>51</v>
      </c>
      <c r="B39" s="66" t="s">
        <v>52</v>
      </c>
      <c r="C39" s="80"/>
      <c r="D39" s="93"/>
      <c r="E39" s="155"/>
      <c r="F39" s="95"/>
      <c r="G39" s="90"/>
      <c r="H39" s="90"/>
      <c r="I39" s="116"/>
      <c r="J39" s="90"/>
      <c r="K39" s="90"/>
      <c r="L39" s="116"/>
      <c r="M39" s="90"/>
      <c r="N39" s="90"/>
      <c r="O39" s="132"/>
      <c r="P39" s="119">
        <f>SUM(P40:P43)</f>
        <v>698</v>
      </c>
    </row>
    <row r="40" spans="1:16" ht="30" customHeight="1" x14ac:dyDescent="0.25">
      <c r="A40" s="61">
        <v>1</v>
      </c>
      <c r="B40" s="68" t="s">
        <v>46</v>
      </c>
      <c r="C40" s="80"/>
      <c r="D40" s="91"/>
      <c r="E40" s="117"/>
      <c r="F40" s="94"/>
      <c r="G40" s="94"/>
      <c r="H40" s="94"/>
      <c r="I40" s="117"/>
      <c r="J40" s="94"/>
      <c r="K40" s="94"/>
      <c r="L40" s="117"/>
      <c r="M40" s="94"/>
      <c r="N40" s="94"/>
      <c r="O40" s="112"/>
      <c r="P40" s="156">
        <f>SUM(C40:N40)</f>
        <v>0</v>
      </c>
    </row>
    <row r="41" spans="1:16" ht="30" customHeight="1" x14ac:dyDescent="0.25">
      <c r="A41" s="61">
        <v>2</v>
      </c>
      <c r="B41" s="62" t="s">
        <v>47</v>
      </c>
      <c r="C41" s="114">
        <v>37</v>
      </c>
      <c r="D41" s="115">
        <v>68</v>
      </c>
      <c r="E41" s="114">
        <v>66</v>
      </c>
      <c r="F41" s="114">
        <v>70</v>
      </c>
      <c r="G41" s="114">
        <v>65</v>
      </c>
      <c r="H41" s="114">
        <v>75</v>
      </c>
      <c r="I41" s="114">
        <v>62</v>
      </c>
      <c r="J41" s="114">
        <v>50</v>
      </c>
      <c r="K41" s="114">
        <v>38</v>
      </c>
      <c r="L41" s="114">
        <v>33</v>
      </c>
      <c r="M41" s="114">
        <v>35</v>
      </c>
      <c r="N41" s="114">
        <v>37</v>
      </c>
      <c r="O41" s="112"/>
      <c r="P41" s="156">
        <f>SUM(C41:N41)</f>
        <v>636</v>
      </c>
    </row>
    <row r="42" spans="1:16" ht="30" customHeight="1" x14ac:dyDescent="0.25">
      <c r="A42" s="63">
        <v>3</v>
      </c>
      <c r="B42" s="64" t="s">
        <v>48</v>
      </c>
      <c r="C42" s="110"/>
      <c r="D42" s="115"/>
      <c r="E42" s="82"/>
      <c r="F42" s="131"/>
      <c r="G42" s="114">
        <v>4</v>
      </c>
      <c r="H42" s="114">
        <v>11</v>
      </c>
      <c r="I42" s="82"/>
      <c r="J42" s="114">
        <v>5</v>
      </c>
      <c r="K42" s="114">
        <v>9</v>
      </c>
      <c r="L42" s="82"/>
      <c r="M42" s="114">
        <v>6</v>
      </c>
      <c r="N42" s="114">
        <v>1</v>
      </c>
      <c r="O42" s="83"/>
      <c r="P42" s="156">
        <f>SUM(C42:N42)</f>
        <v>36</v>
      </c>
    </row>
    <row r="43" spans="1:16" ht="30" customHeight="1" x14ac:dyDescent="0.25">
      <c r="A43" s="65">
        <v>4</v>
      </c>
      <c r="B43" s="67" t="s">
        <v>49</v>
      </c>
      <c r="C43" s="78"/>
      <c r="D43" s="114">
        <v>9</v>
      </c>
      <c r="E43" s="82"/>
      <c r="F43" s="114">
        <v>1</v>
      </c>
      <c r="G43" s="82"/>
      <c r="H43" s="114">
        <v>5</v>
      </c>
      <c r="I43" s="82"/>
      <c r="J43" s="82"/>
      <c r="K43" s="114">
        <v>11</v>
      </c>
      <c r="L43" s="82"/>
      <c r="M43" s="82"/>
      <c r="N43" s="82"/>
      <c r="O43" s="83"/>
      <c r="P43" s="230">
        <f>SUM(C43:N43)</f>
        <v>26</v>
      </c>
    </row>
    <row r="44" spans="1:16" ht="30" customHeight="1" x14ac:dyDescent="0.25">
      <c r="A44" s="51" t="s">
        <v>53</v>
      </c>
      <c r="B44" s="49" t="s">
        <v>54</v>
      </c>
      <c r="C44" s="133"/>
      <c r="D44" s="134"/>
      <c r="E44" s="135"/>
      <c r="F44" s="135"/>
      <c r="G44" s="135"/>
      <c r="H44" s="135"/>
      <c r="I44" s="135"/>
      <c r="J44" s="135"/>
      <c r="K44" s="135"/>
      <c r="L44" s="134"/>
      <c r="M44" s="135"/>
      <c r="N44" s="134"/>
      <c r="O44" s="135"/>
      <c r="P44" s="136">
        <f>SUM(P45+P47)</f>
        <v>376</v>
      </c>
    </row>
    <row r="45" spans="1:16" ht="30" customHeight="1" x14ac:dyDescent="0.25">
      <c r="A45" s="47">
        <v>1</v>
      </c>
      <c r="B45" s="48" t="s">
        <v>55</v>
      </c>
      <c r="C45" s="135">
        <v>5</v>
      </c>
      <c r="D45" s="137">
        <v>7</v>
      </c>
      <c r="E45" s="135">
        <v>0</v>
      </c>
      <c r="F45" s="135">
        <v>2</v>
      </c>
      <c r="G45" s="138">
        <v>16</v>
      </c>
      <c r="H45" s="138">
        <v>10</v>
      </c>
      <c r="I45" s="138">
        <v>2</v>
      </c>
      <c r="J45" s="138">
        <v>7</v>
      </c>
      <c r="K45" s="138">
        <v>1</v>
      </c>
      <c r="L45" s="138">
        <v>4</v>
      </c>
      <c r="M45" s="138">
        <v>15</v>
      </c>
      <c r="N45" s="138">
        <v>2</v>
      </c>
      <c r="O45" s="138"/>
      <c r="P45" s="139">
        <f>SUM(C45:O45)</f>
        <v>71</v>
      </c>
    </row>
    <row r="46" spans="1:16" ht="30" customHeight="1" x14ac:dyDescent="0.25">
      <c r="A46" s="47"/>
      <c r="B46" s="50" t="s">
        <v>35</v>
      </c>
      <c r="C46" s="133">
        <v>1</v>
      </c>
      <c r="D46" s="133">
        <v>0</v>
      </c>
      <c r="E46" s="133">
        <v>0</v>
      </c>
      <c r="F46" s="133">
        <v>0</v>
      </c>
      <c r="G46" s="133">
        <v>0</v>
      </c>
      <c r="H46" s="133">
        <v>1</v>
      </c>
      <c r="I46" s="133">
        <v>0</v>
      </c>
      <c r="J46" s="133">
        <v>0</v>
      </c>
      <c r="K46" s="133">
        <v>0</v>
      </c>
      <c r="L46" s="133">
        <v>0</v>
      </c>
      <c r="M46" s="133">
        <v>4</v>
      </c>
      <c r="N46" s="133">
        <v>0</v>
      </c>
      <c r="O46" s="138"/>
      <c r="P46" s="139">
        <f>SUM(C46:O46)</f>
        <v>6</v>
      </c>
    </row>
    <row r="47" spans="1:16" ht="30" customHeight="1" x14ac:dyDescent="0.25">
      <c r="A47" s="47">
        <v>2</v>
      </c>
      <c r="B47" s="48" t="s">
        <v>56</v>
      </c>
      <c r="C47" s="133">
        <v>38</v>
      </c>
      <c r="D47" s="137">
        <v>79</v>
      </c>
      <c r="E47" s="135">
        <v>15</v>
      </c>
      <c r="F47" s="135">
        <v>24</v>
      </c>
      <c r="G47" s="138">
        <v>61</v>
      </c>
      <c r="H47" s="138">
        <v>17</v>
      </c>
      <c r="I47" s="138">
        <v>22</v>
      </c>
      <c r="J47" s="138">
        <v>18</v>
      </c>
      <c r="K47" s="138">
        <v>9</v>
      </c>
      <c r="L47" s="138">
        <v>5</v>
      </c>
      <c r="M47" s="138">
        <v>13</v>
      </c>
      <c r="N47" s="138">
        <v>4</v>
      </c>
      <c r="O47" s="138"/>
      <c r="P47" s="139">
        <f>SUM(C47:O47)</f>
        <v>305</v>
      </c>
    </row>
    <row r="48" spans="1:16" ht="30" customHeight="1" x14ac:dyDescent="0.25">
      <c r="A48" s="47"/>
      <c r="B48" s="48" t="s">
        <v>35</v>
      </c>
      <c r="C48" s="133">
        <v>0</v>
      </c>
      <c r="D48" s="133">
        <v>0</v>
      </c>
      <c r="E48" s="133">
        <v>0</v>
      </c>
      <c r="F48" s="133">
        <v>0</v>
      </c>
      <c r="G48" s="133">
        <v>0</v>
      </c>
      <c r="H48" s="133">
        <v>0</v>
      </c>
      <c r="I48" s="133">
        <v>0</v>
      </c>
      <c r="J48" s="133">
        <v>0</v>
      </c>
      <c r="K48" s="133">
        <v>0</v>
      </c>
      <c r="L48" s="133">
        <v>0</v>
      </c>
      <c r="M48" s="133">
        <v>0</v>
      </c>
      <c r="N48" s="133">
        <v>0</v>
      </c>
      <c r="O48" s="138"/>
      <c r="P48" s="139">
        <f>SUM(C48:O48)</f>
        <v>0</v>
      </c>
    </row>
  </sheetData>
  <mergeCells count="7">
    <mergeCell ref="A1:P1"/>
    <mergeCell ref="A2:P2"/>
    <mergeCell ref="A3:P3"/>
    <mergeCell ref="A5:A6"/>
    <mergeCell ref="B5:B6"/>
    <mergeCell ref="C5:O5"/>
    <mergeCell ref="P5:P6"/>
  </mergeCells>
  <printOptions horizontalCentered="1"/>
  <pageMargins left="0.7" right="0.45" top="0.5" bottom="0.25" header="0.3" footer="0.3"/>
  <pageSetup paperSize="9" scale="65" orientation="landscape" r:id="rId1"/>
  <ignoredErrors>
    <ignoredError sqref="P44:P48 P25:P26 P27:P33 C19:O19 P22 P21 P23 P24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E14"/>
  <sheetViews>
    <sheetView zoomScaleNormal="100" workbookViewId="0">
      <selection activeCell="C7" sqref="C7"/>
    </sheetView>
  </sheetViews>
  <sheetFormatPr defaultColWidth="9.140625" defaultRowHeight="15" x14ac:dyDescent="0.25"/>
  <cols>
    <col min="1" max="1" width="4.28515625" style="2" customWidth="1"/>
    <col min="2" max="2" width="33.7109375" style="2" customWidth="1"/>
    <col min="3" max="3" width="14.7109375" style="2" customWidth="1"/>
    <col min="4" max="4" width="14.5703125" style="2" customWidth="1"/>
    <col min="5" max="5" width="14.7109375" style="2" customWidth="1"/>
    <col min="6" max="16384" width="9.140625" style="2"/>
  </cols>
  <sheetData>
    <row r="1" spans="1:5" ht="15.75" x14ac:dyDescent="0.25">
      <c r="A1" s="241" t="s">
        <v>57</v>
      </c>
      <c r="B1" s="241"/>
      <c r="C1" s="241"/>
      <c r="D1" s="241"/>
      <c r="E1" s="241"/>
    </row>
    <row r="2" spans="1:5" ht="39" customHeight="1" x14ac:dyDescent="0.25">
      <c r="A2" s="242" t="s">
        <v>58</v>
      </c>
      <c r="B2" s="242"/>
      <c r="C2" s="242"/>
      <c r="D2" s="242"/>
      <c r="E2" s="242"/>
    </row>
    <row r="3" spans="1:5" ht="29.25" customHeight="1" x14ac:dyDescent="0.25">
      <c r="A3" s="243" t="s">
        <v>2</v>
      </c>
      <c r="B3" s="243"/>
      <c r="C3" s="243"/>
      <c r="D3" s="243"/>
      <c r="E3" s="243"/>
    </row>
    <row r="4" spans="1:5" ht="25.5" customHeight="1" x14ac:dyDescent="0.25">
      <c r="A4" s="244"/>
      <c r="B4" s="244"/>
      <c r="C4" s="3"/>
      <c r="D4" s="3"/>
      <c r="E4" s="17" t="s">
        <v>59</v>
      </c>
    </row>
    <row r="5" spans="1:5" ht="30" customHeight="1" x14ac:dyDescent="0.25">
      <c r="A5" s="245" t="s">
        <v>60</v>
      </c>
      <c r="B5" s="245" t="s">
        <v>61</v>
      </c>
      <c r="C5" s="239" t="s">
        <v>35</v>
      </c>
      <c r="D5" s="240"/>
      <c r="E5" s="246"/>
    </row>
    <row r="6" spans="1:5" ht="30" customHeight="1" x14ac:dyDescent="0.25">
      <c r="A6" s="245"/>
      <c r="B6" s="245"/>
      <c r="C6" s="16" t="s">
        <v>62</v>
      </c>
      <c r="D6" s="16" t="s">
        <v>63</v>
      </c>
      <c r="E6" s="16" t="s">
        <v>37</v>
      </c>
    </row>
    <row r="7" spans="1:5" ht="30" customHeight="1" x14ac:dyDescent="0.25">
      <c r="A7" s="4">
        <v>1</v>
      </c>
      <c r="B7" s="5" t="s">
        <v>64</v>
      </c>
      <c r="C7" s="193">
        <v>351</v>
      </c>
      <c r="D7" s="193">
        <v>36</v>
      </c>
      <c r="E7" s="193">
        <v>1629</v>
      </c>
    </row>
    <row r="8" spans="1:5" ht="30" customHeight="1" x14ac:dyDescent="0.25">
      <c r="A8" s="4">
        <v>2</v>
      </c>
      <c r="B8" s="5" t="s">
        <v>65</v>
      </c>
      <c r="C8" s="193">
        <v>253</v>
      </c>
      <c r="D8" s="193">
        <v>87</v>
      </c>
      <c r="E8" s="193">
        <v>2187</v>
      </c>
    </row>
    <row r="9" spans="1:5" ht="30" customHeight="1" x14ac:dyDescent="0.25">
      <c r="A9" s="4">
        <v>3</v>
      </c>
      <c r="B9" s="5" t="s">
        <v>66</v>
      </c>
      <c r="C9" s="193">
        <v>63</v>
      </c>
      <c r="D9" s="193">
        <v>2</v>
      </c>
      <c r="E9" s="193">
        <v>1147</v>
      </c>
    </row>
    <row r="10" spans="1:5" ht="30" customHeight="1" x14ac:dyDescent="0.25">
      <c r="A10" s="239" t="s">
        <v>6</v>
      </c>
      <c r="B10" s="240"/>
      <c r="C10" s="194">
        <f>SUM(C7:C9)</f>
        <v>667</v>
      </c>
      <c r="D10" s="194">
        <f>SUM(D7:D9)</f>
        <v>125</v>
      </c>
      <c r="E10" s="194">
        <f>SUM(E7:E9)</f>
        <v>4963</v>
      </c>
    </row>
    <row r="11" spans="1:5" x14ac:dyDescent="0.25">
      <c r="C11" s="84"/>
      <c r="D11" s="84"/>
      <c r="E11" s="84"/>
    </row>
    <row r="12" spans="1:5" ht="15.75" x14ac:dyDescent="0.25">
      <c r="B12" s="38"/>
      <c r="C12" s="6"/>
      <c r="D12" s="6"/>
      <c r="E12" s="6"/>
    </row>
    <row r="13" spans="1:5" x14ac:dyDescent="0.25">
      <c r="C13" s="7"/>
      <c r="D13" s="7"/>
      <c r="E13" s="7"/>
    </row>
    <row r="14" spans="1:5" ht="15.75" x14ac:dyDescent="0.25">
      <c r="C14" s="8"/>
      <c r="D14" s="8"/>
      <c r="E14" s="7"/>
    </row>
  </sheetData>
  <mergeCells count="8">
    <mergeCell ref="A10:B10"/>
    <mergeCell ref="A1:E1"/>
    <mergeCell ref="A2:E2"/>
    <mergeCell ref="A3:E3"/>
    <mergeCell ref="A4:B4"/>
    <mergeCell ref="A5:A6"/>
    <mergeCell ref="B5:B6"/>
    <mergeCell ref="C5:E5"/>
  </mergeCells>
  <pageMargins left="0.7" right="0.7" top="0.75" bottom="0.75" header="0.3" footer="0.3"/>
  <pageSetup paperSize="9" scale="10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G39"/>
  <sheetViews>
    <sheetView topLeftCell="A25" zoomScale="70" zoomScaleNormal="70" workbookViewId="0">
      <selection activeCell="L30" sqref="L30"/>
    </sheetView>
  </sheetViews>
  <sheetFormatPr defaultColWidth="8.7109375" defaultRowHeight="18.75" x14ac:dyDescent="0.3"/>
  <cols>
    <col min="1" max="1" width="8" style="23" customWidth="1"/>
    <col min="2" max="2" width="39.140625" style="31" customWidth="1"/>
    <col min="3" max="3" width="15.42578125" style="23" customWidth="1"/>
    <col min="4" max="4" width="11.85546875" style="23" customWidth="1"/>
    <col min="5" max="5" width="12.140625" style="23" customWidth="1"/>
    <col min="6" max="6" width="11" style="23" customWidth="1"/>
    <col min="7" max="7" width="12.140625" style="23" customWidth="1"/>
    <col min="8" max="16384" width="8.7109375" style="23"/>
  </cols>
  <sheetData>
    <row r="1" spans="1:7" x14ac:dyDescent="0.3">
      <c r="A1" s="250" t="s">
        <v>67</v>
      </c>
      <c r="B1" s="250"/>
      <c r="C1" s="250"/>
      <c r="D1" s="250"/>
      <c r="E1" s="250"/>
      <c r="F1" s="250"/>
      <c r="G1" s="250"/>
    </row>
    <row r="2" spans="1:7" ht="36.75" customHeight="1" x14ac:dyDescent="0.3">
      <c r="A2" s="249" t="s">
        <v>68</v>
      </c>
      <c r="B2" s="249"/>
      <c r="C2" s="249"/>
      <c r="D2" s="249"/>
      <c r="E2" s="249"/>
      <c r="F2" s="249"/>
      <c r="G2" s="249"/>
    </row>
    <row r="3" spans="1:7" ht="32.25" customHeight="1" x14ac:dyDescent="0.3">
      <c r="A3" s="248" t="s">
        <v>2</v>
      </c>
      <c r="B3" s="248"/>
      <c r="C3" s="248"/>
      <c r="D3" s="248"/>
      <c r="E3" s="248"/>
      <c r="F3" s="248"/>
      <c r="G3" s="248"/>
    </row>
    <row r="4" spans="1:7" ht="27" customHeight="1" x14ac:dyDescent="0.35">
      <c r="A4" s="85"/>
      <c r="B4" s="87"/>
      <c r="C4" s="85"/>
      <c r="D4" s="85"/>
      <c r="E4" s="251" t="s">
        <v>69</v>
      </c>
      <c r="F4" s="251"/>
      <c r="G4" s="251"/>
    </row>
    <row r="5" spans="1:7" ht="39.75" customHeight="1" x14ac:dyDescent="0.3">
      <c r="A5" s="247" t="s">
        <v>3</v>
      </c>
      <c r="B5" s="247" t="s">
        <v>70</v>
      </c>
      <c r="C5" s="247" t="s">
        <v>71</v>
      </c>
      <c r="D5" s="247"/>
      <c r="E5" s="247"/>
      <c r="F5" s="247" t="s">
        <v>72</v>
      </c>
      <c r="G5" s="247"/>
    </row>
    <row r="6" spans="1:7" ht="37.5" customHeight="1" x14ac:dyDescent="0.3">
      <c r="A6" s="247"/>
      <c r="B6" s="247"/>
      <c r="C6" s="86" t="s">
        <v>73</v>
      </c>
      <c r="D6" s="86" t="s">
        <v>74</v>
      </c>
      <c r="E6" s="86" t="s">
        <v>75</v>
      </c>
      <c r="F6" s="86" t="s">
        <v>76</v>
      </c>
      <c r="G6" s="24" t="s">
        <v>77</v>
      </c>
    </row>
    <row r="7" spans="1:7" ht="21.95" customHeight="1" x14ac:dyDescent="0.3">
      <c r="A7" s="25" t="s">
        <v>20</v>
      </c>
      <c r="B7" s="26" t="s">
        <v>25</v>
      </c>
      <c r="C7" s="171">
        <f>SUM(C8:C23)</f>
        <v>3295</v>
      </c>
      <c r="D7" s="171">
        <v>1629</v>
      </c>
      <c r="E7" s="171">
        <f>C7-D7</f>
        <v>1666</v>
      </c>
      <c r="F7" s="171">
        <f>SUM(F8:F23)</f>
        <v>104</v>
      </c>
      <c r="G7" s="171">
        <f>SUM(G8:G23)</f>
        <v>168</v>
      </c>
    </row>
    <row r="8" spans="1:7" ht="21.95" customHeight="1" x14ac:dyDescent="0.3">
      <c r="A8" s="27">
        <v>1</v>
      </c>
      <c r="B8" s="28" t="s">
        <v>78</v>
      </c>
      <c r="C8" s="172">
        <v>160</v>
      </c>
      <c r="D8" s="173">
        <v>0</v>
      </c>
      <c r="E8" s="174">
        <f>C8-D8</f>
        <v>160</v>
      </c>
      <c r="F8" s="173">
        <v>0</v>
      </c>
      <c r="G8" s="173">
        <v>0</v>
      </c>
    </row>
    <row r="9" spans="1:7" ht="21.95" customHeight="1" x14ac:dyDescent="0.3">
      <c r="A9" s="27">
        <v>2</v>
      </c>
      <c r="B9" s="28" t="s">
        <v>79</v>
      </c>
      <c r="C9" s="172">
        <v>100</v>
      </c>
      <c r="D9" s="173">
        <v>32</v>
      </c>
      <c r="E9" s="174">
        <f t="shared" ref="E9:E23" si="0">C9-D9</f>
        <v>68</v>
      </c>
      <c r="F9" s="173">
        <v>10</v>
      </c>
      <c r="G9" s="173">
        <v>13</v>
      </c>
    </row>
    <row r="10" spans="1:7" ht="21.95" customHeight="1" x14ac:dyDescent="0.3">
      <c r="A10" s="27">
        <v>3</v>
      </c>
      <c r="B10" s="28" t="s">
        <v>80</v>
      </c>
      <c r="C10" s="172">
        <v>20</v>
      </c>
      <c r="D10" s="173">
        <v>29</v>
      </c>
      <c r="E10" s="174">
        <f t="shared" si="0"/>
        <v>-9</v>
      </c>
      <c r="F10" s="173">
        <v>4</v>
      </c>
      <c r="G10" s="173">
        <v>4</v>
      </c>
    </row>
    <row r="11" spans="1:7" ht="21.95" customHeight="1" x14ac:dyDescent="0.3">
      <c r="A11" s="27">
        <v>4</v>
      </c>
      <c r="B11" s="28" t="s">
        <v>81</v>
      </c>
      <c r="C11" s="175">
        <v>20</v>
      </c>
      <c r="D11" s="173">
        <v>12</v>
      </c>
      <c r="E11" s="174">
        <f t="shared" si="0"/>
        <v>8</v>
      </c>
      <c r="F11" s="173">
        <v>1</v>
      </c>
      <c r="G11" s="173">
        <v>2</v>
      </c>
    </row>
    <row r="12" spans="1:7" ht="21.95" customHeight="1" x14ac:dyDescent="0.3">
      <c r="A12" s="27">
        <v>5</v>
      </c>
      <c r="B12" s="28" t="s">
        <v>82</v>
      </c>
      <c r="C12" s="175">
        <v>300</v>
      </c>
      <c r="D12" s="173">
        <v>98</v>
      </c>
      <c r="E12" s="174">
        <f t="shared" si="0"/>
        <v>202</v>
      </c>
      <c r="F12" s="176">
        <v>21</v>
      </c>
      <c r="G12" s="176">
        <v>39</v>
      </c>
    </row>
    <row r="13" spans="1:7" ht="21.95" customHeight="1" x14ac:dyDescent="0.3">
      <c r="A13" s="27">
        <v>6</v>
      </c>
      <c r="B13" s="28" t="s">
        <v>83</v>
      </c>
      <c r="C13" s="175">
        <v>150</v>
      </c>
      <c r="D13" s="173">
        <v>120</v>
      </c>
      <c r="E13" s="174">
        <f t="shared" si="0"/>
        <v>30</v>
      </c>
      <c r="F13" s="173">
        <v>4</v>
      </c>
      <c r="G13" s="173">
        <v>8</v>
      </c>
    </row>
    <row r="14" spans="1:7" ht="21.95" customHeight="1" x14ac:dyDescent="0.3">
      <c r="A14" s="27">
        <v>7</v>
      </c>
      <c r="B14" s="28" t="s">
        <v>84</v>
      </c>
      <c r="C14" s="175">
        <v>260</v>
      </c>
      <c r="D14" s="173">
        <v>246</v>
      </c>
      <c r="E14" s="174">
        <f t="shared" si="0"/>
        <v>14</v>
      </c>
      <c r="F14" s="173">
        <v>30</v>
      </c>
      <c r="G14" s="173">
        <v>44</v>
      </c>
    </row>
    <row r="15" spans="1:7" ht="21.95" customHeight="1" x14ac:dyDescent="0.3">
      <c r="A15" s="27">
        <v>8</v>
      </c>
      <c r="B15" s="28" t="s">
        <v>85</v>
      </c>
      <c r="C15" s="175">
        <v>500</v>
      </c>
      <c r="D15" s="173">
        <v>88</v>
      </c>
      <c r="E15" s="174">
        <f t="shared" si="0"/>
        <v>412</v>
      </c>
      <c r="F15" s="173">
        <v>4</v>
      </c>
      <c r="G15" s="173">
        <v>4</v>
      </c>
    </row>
    <row r="16" spans="1:7" ht="21.95" customHeight="1" x14ac:dyDescent="0.3">
      <c r="A16" s="27">
        <v>9</v>
      </c>
      <c r="B16" s="28" t="s">
        <v>86</v>
      </c>
      <c r="C16" s="175">
        <v>500</v>
      </c>
      <c r="D16" s="173">
        <v>184</v>
      </c>
      <c r="E16" s="174">
        <f t="shared" si="0"/>
        <v>316</v>
      </c>
      <c r="F16" s="173">
        <v>10</v>
      </c>
      <c r="G16" s="173">
        <v>15</v>
      </c>
    </row>
    <row r="17" spans="1:7" ht="21.95" customHeight="1" x14ac:dyDescent="0.3">
      <c r="A17" s="27">
        <v>10</v>
      </c>
      <c r="B17" s="28" t="s">
        <v>87</v>
      </c>
      <c r="C17" s="175">
        <v>20</v>
      </c>
      <c r="D17" s="173">
        <v>13</v>
      </c>
      <c r="E17" s="174">
        <f t="shared" si="0"/>
        <v>7</v>
      </c>
      <c r="F17" s="173">
        <v>5</v>
      </c>
      <c r="G17" s="173">
        <v>3</v>
      </c>
    </row>
    <row r="18" spans="1:7" ht="21.95" customHeight="1" x14ac:dyDescent="0.3">
      <c r="A18" s="27">
        <v>11</v>
      </c>
      <c r="B18" s="28" t="s">
        <v>88</v>
      </c>
      <c r="C18" s="175">
        <v>20</v>
      </c>
      <c r="D18" s="173">
        <v>20</v>
      </c>
      <c r="E18" s="174">
        <f t="shared" si="0"/>
        <v>0</v>
      </c>
      <c r="F18" s="173">
        <v>3</v>
      </c>
      <c r="G18" s="173">
        <v>6</v>
      </c>
    </row>
    <row r="19" spans="1:7" ht="21.95" customHeight="1" x14ac:dyDescent="0.3">
      <c r="A19" s="27">
        <v>12</v>
      </c>
      <c r="B19" s="28" t="s">
        <v>89</v>
      </c>
      <c r="C19" s="175">
        <v>80</v>
      </c>
      <c r="D19" s="173">
        <v>19</v>
      </c>
      <c r="E19" s="174">
        <f>C19-D19</f>
        <v>61</v>
      </c>
      <c r="F19" s="173">
        <v>1</v>
      </c>
      <c r="G19" s="173">
        <v>2</v>
      </c>
    </row>
    <row r="20" spans="1:7" ht="21.95" customHeight="1" x14ac:dyDescent="0.3">
      <c r="A20" s="27">
        <v>13</v>
      </c>
      <c r="B20" s="28" t="s">
        <v>90</v>
      </c>
      <c r="C20" s="175">
        <v>20</v>
      </c>
      <c r="D20" s="173">
        <v>5</v>
      </c>
      <c r="E20" s="174">
        <f t="shared" si="0"/>
        <v>15</v>
      </c>
      <c r="F20" s="173">
        <v>1</v>
      </c>
      <c r="G20" s="173">
        <v>2</v>
      </c>
    </row>
    <row r="21" spans="1:7" ht="21.95" customHeight="1" x14ac:dyDescent="0.3">
      <c r="A21" s="27">
        <v>14</v>
      </c>
      <c r="B21" s="28" t="s">
        <v>91</v>
      </c>
      <c r="C21" s="175">
        <v>25</v>
      </c>
      <c r="D21" s="173">
        <v>4</v>
      </c>
      <c r="E21" s="174">
        <f t="shared" si="0"/>
        <v>21</v>
      </c>
      <c r="F21" s="173">
        <v>2</v>
      </c>
      <c r="G21" s="173">
        <v>4</v>
      </c>
    </row>
    <row r="22" spans="1:7" ht="21.95" customHeight="1" x14ac:dyDescent="0.3">
      <c r="A22" s="27">
        <v>15</v>
      </c>
      <c r="B22" s="28" t="s">
        <v>92</v>
      </c>
      <c r="C22" s="175">
        <v>120</v>
      </c>
      <c r="D22" s="173">
        <v>35</v>
      </c>
      <c r="E22" s="174">
        <f t="shared" si="0"/>
        <v>85</v>
      </c>
      <c r="F22" s="173">
        <v>2</v>
      </c>
      <c r="G22" s="173">
        <v>3</v>
      </c>
    </row>
    <row r="23" spans="1:7" ht="21.95" customHeight="1" x14ac:dyDescent="0.3">
      <c r="A23" s="27">
        <v>16</v>
      </c>
      <c r="B23" s="28" t="s">
        <v>93</v>
      </c>
      <c r="C23" s="175">
        <v>1000</v>
      </c>
      <c r="D23" s="173">
        <v>514</v>
      </c>
      <c r="E23" s="174">
        <f t="shared" si="0"/>
        <v>486</v>
      </c>
      <c r="F23" s="173">
        <v>6</v>
      </c>
      <c r="G23" s="173">
        <v>19</v>
      </c>
    </row>
    <row r="24" spans="1:7" ht="38.25" customHeight="1" x14ac:dyDescent="0.3">
      <c r="A24" s="25" t="s">
        <v>27</v>
      </c>
      <c r="B24" s="26" t="s">
        <v>94</v>
      </c>
      <c r="C24" s="177">
        <f>SUM(C25:C36)</f>
        <v>9463</v>
      </c>
      <c r="D24" s="177">
        <f>SUM(D25:D36)</f>
        <v>2187</v>
      </c>
      <c r="E24" s="177">
        <f>SUM(E25:E36)</f>
        <v>7276</v>
      </c>
      <c r="F24" s="254">
        <f>SUM(F25:G36)</f>
        <v>81</v>
      </c>
      <c r="G24" s="254"/>
    </row>
    <row r="25" spans="1:7" ht="21.95" customHeight="1" x14ac:dyDescent="0.3">
      <c r="A25" s="27">
        <v>1</v>
      </c>
      <c r="B25" s="29" t="s">
        <v>95</v>
      </c>
      <c r="C25" s="178">
        <v>340</v>
      </c>
      <c r="D25" s="179">
        <v>215</v>
      </c>
      <c r="E25" s="180">
        <f>C25-D25</f>
        <v>125</v>
      </c>
      <c r="F25" s="252">
        <v>4</v>
      </c>
      <c r="G25" s="253"/>
    </row>
    <row r="26" spans="1:7" ht="21.95" customHeight="1" x14ac:dyDescent="0.3">
      <c r="A26" s="27">
        <v>2</v>
      </c>
      <c r="B26" s="29" t="s">
        <v>96</v>
      </c>
      <c r="C26" s="181">
        <v>560</v>
      </c>
      <c r="D26" s="182">
        <v>199</v>
      </c>
      <c r="E26" s="180">
        <f t="shared" ref="E26:E36" si="1">C26-D26</f>
        <v>361</v>
      </c>
      <c r="F26" s="252">
        <v>6</v>
      </c>
      <c r="G26" s="253"/>
    </row>
    <row r="27" spans="1:7" ht="21.95" customHeight="1" x14ac:dyDescent="0.3">
      <c r="A27" s="27">
        <v>3</v>
      </c>
      <c r="B27" s="29" t="s">
        <v>97</v>
      </c>
      <c r="C27" s="181">
        <v>797</v>
      </c>
      <c r="D27" s="182">
        <v>406</v>
      </c>
      <c r="E27" s="180">
        <f t="shared" si="1"/>
        <v>391</v>
      </c>
      <c r="F27" s="252">
        <v>14</v>
      </c>
      <c r="G27" s="253"/>
    </row>
    <row r="28" spans="1:7" ht="21.95" customHeight="1" x14ac:dyDescent="0.3">
      <c r="A28" s="27">
        <v>4</v>
      </c>
      <c r="B28" s="29" t="s">
        <v>16</v>
      </c>
      <c r="C28" s="181">
        <v>700</v>
      </c>
      <c r="D28" s="182">
        <v>223</v>
      </c>
      <c r="E28" s="180">
        <f t="shared" si="1"/>
        <v>477</v>
      </c>
      <c r="F28" s="252">
        <v>8</v>
      </c>
      <c r="G28" s="253"/>
    </row>
    <row r="29" spans="1:7" ht="21.95" customHeight="1" x14ac:dyDescent="0.3">
      <c r="A29" s="27">
        <v>5</v>
      </c>
      <c r="B29" s="30" t="s">
        <v>98</v>
      </c>
      <c r="C29" s="181">
        <v>234</v>
      </c>
      <c r="D29" s="182">
        <v>198</v>
      </c>
      <c r="E29" s="180">
        <f t="shared" si="1"/>
        <v>36</v>
      </c>
      <c r="F29" s="252">
        <v>10</v>
      </c>
      <c r="G29" s="253"/>
    </row>
    <row r="30" spans="1:7" ht="21.95" customHeight="1" x14ac:dyDescent="0.3">
      <c r="A30" s="27">
        <v>6</v>
      </c>
      <c r="B30" s="30" t="s">
        <v>99</v>
      </c>
      <c r="C30" s="181">
        <v>176</v>
      </c>
      <c r="D30" s="182">
        <v>63</v>
      </c>
      <c r="E30" s="180">
        <f t="shared" si="1"/>
        <v>113</v>
      </c>
      <c r="F30" s="252">
        <v>3</v>
      </c>
      <c r="G30" s="253"/>
    </row>
    <row r="31" spans="1:7" ht="21.95" customHeight="1" x14ac:dyDescent="0.3">
      <c r="A31" s="27">
        <v>7</v>
      </c>
      <c r="B31" s="30" t="s">
        <v>11</v>
      </c>
      <c r="C31" s="181">
        <v>627</v>
      </c>
      <c r="D31" s="182">
        <v>169</v>
      </c>
      <c r="E31" s="180">
        <f t="shared" si="1"/>
        <v>458</v>
      </c>
      <c r="F31" s="252">
        <v>6</v>
      </c>
      <c r="G31" s="253"/>
    </row>
    <row r="32" spans="1:7" ht="21.95" customHeight="1" x14ac:dyDescent="0.3">
      <c r="A32" s="27">
        <v>8</v>
      </c>
      <c r="B32" s="30" t="s">
        <v>100</v>
      </c>
      <c r="C32" s="181">
        <v>585</v>
      </c>
      <c r="D32" s="182">
        <v>432</v>
      </c>
      <c r="E32" s="180">
        <f t="shared" si="1"/>
        <v>153</v>
      </c>
      <c r="F32" s="252">
        <v>7</v>
      </c>
      <c r="G32" s="253"/>
    </row>
    <row r="33" spans="1:7" ht="21.95" customHeight="1" x14ac:dyDescent="0.3">
      <c r="A33" s="27">
        <v>9</v>
      </c>
      <c r="B33" s="30" t="s">
        <v>101</v>
      </c>
      <c r="C33" s="181">
        <v>338</v>
      </c>
      <c r="D33" s="182">
        <v>84</v>
      </c>
      <c r="E33" s="180">
        <f t="shared" si="1"/>
        <v>254</v>
      </c>
      <c r="F33" s="252">
        <v>4</v>
      </c>
      <c r="G33" s="253"/>
    </row>
    <row r="34" spans="1:7" ht="21.95" customHeight="1" x14ac:dyDescent="0.3">
      <c r="A34" s="27">
        <v>10</v>
      </c>
      <c r="B34" s="30" t="s">
        <v>7</v>
      </c>
      <c r="C34" s="181">
        <v>600</v>
      </c>
      <c r="D34" s="182">
        <v>17</v>
      </c>
      <c r="E34" s="180">
        <f t="shared" si="1"/>
        <v>583</v>
      </c>
      <c r="F34" s="252">
        <v>12</v>
      </c>
      <c r="G34" s="253"/>
    </row>
    <row r="35" spans="1:7" ht="21.95" customHeight="1" x14ac:dyDescent="0.3">
      <c r="A35" s="27">
        <v>11</v>
      </c>
      <c r="B35" s="30" t="s">
        <v>102</v>
      </c>
      <c r="C35" s="181">
        <v>4235</v>
      </c>
      <c r="D35" s="182">
        <v>91</v>
      </c>
      <c r="E35" s="180">
        <f t="shared" si="1"/>
        <v>4144</v>
      </c>
      <c r="F35" s="252">
        <v>4</v>
      </c>
      <c r="G35" s="253"/>
    </row>
    <row r="36" spans="1:7" ht="21.95" customHeight="1" x14ac:dyDescent="0.3">
      <c r="A36" s="27">
        <v>12</v>
      </c>
      <c r="B36" s="30" t="s">
        <v>103</v>
      </c>
      <c r="C36" s="181">
        <v>271</v>
      </c>
      <c r="D36" s="182">
        <v>90</v>
      </c>
      <c r="E36" s="180">
        <f t="shared" si="1"/>
        <v>181</v>
      </c>
      <c r="F36" s="252">
        <v>3</v>
      </c>
      <c r="G36" s="253"/>
    </row>
    <row r="38" spans="1:7" x14ac:dyDescent="0.3">
      <c r="A38" s="96" t="s">
        <v>104</v>
      </c>
      <c r="B38" s="96"/>
      <c r="C38" s="96"/>
      <c r="D38" s="96"/>
      <c r="E38" s="96"/>
      <c r="F38" s="96"/>
      <c r="G38" s="96"/>
    </row>
    <row r="39" spans="1:7" x14ac:dyDescent="0.3">
      <c r="B39" s="153" t="s">
        <v>105</v>
      </c>
      <c r="C39" s="32"/>
    </row>
  </sheetData>
  <mergeCells count="21">
    <mergeCell ref="A1:G1"/>
    <mergeCell ref="E4:G4"/>
    <mergeCell ref="F36:G36"/>
    <mergeCell ref="F34:G34"/>
    <mergeCell ref="F35:G35"/>
    <mergeCell ref="F33:G33"/>
    <mergeCell ref="F32:G32"/>
    <mergeCell ref="F31:G31"/>
    <mergeCell ref="F24:G24"/>
    <mergeCell ref="F25:G25"/>
    <mergeCell ref="F26:G26"/>
    <mergeCell ref="F27:G27"/>
    <mergeCell ref="F30:G30"/>
    <mergeCell ref="F29:G29"/>
    <mergeCell ref="F28:G28"/>
    <mergeCell ref="A5:A6"/>
    <mergeCell ref="B5:B6"/>
    <mergeCell ref="A3:G3"/>
    <mergeCell ref="A2:G2"/>
    <mergeCell ref="C5:E5"/>
    <mergeCell ref="F5:G5"/>
  </mergeCells>
  <pageMargins left="0.7" right="0.7" top="0.25" bottom="0.75" header="0.3" footer="0.3"/>
  <pageSetup scale="8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24"/>
  <sheetViews>
    <sheetView zoomScale="70" zoomScaleNormal="70" workbookViewId="0">
      <selection activeCell="C6" sqref="C6"/>
    </sheetView>
  </sheetViews>
  <sheetFormatPr defaultColWidth="8.7109375" defaultRowHeight="15" x14ac:dyDescent="0.25"/>
  <cols>
    <col min="1" max="1" width="7" style="11" customWidth="1"/>
    <col min="2" max="2" width="34.7109375" style="11" customWidth="1"/>
    <col min="3" max="3" width="18.42578125" style="11" customWidth="1"/>
    <col min="4" max="4" width="46" style="11" customWidth="1"/>
    <col min="5" max="16384" width="8.7109375" style="11"/>
  </cols>
  <sheetData>
    <row r="1" spans="1:7" ht="15.75" x14ac:dyDescent="0.25">
      <c r="A1" s="255" t="s">
        <v>106</v>
      </c>
      <c r="B1" s="255"/>
      <c r="C1" s="255"/>
      <c r="D1" s="255"/>
    </row>
    <row r="2" spans="1:7" ht="16.5" customHeight="1" x14ac:dyDescent="0.25">
      <c r="A2" s="256" t="s">
        <v>107</v>
      </c>
      <c r="B2" s="256"/>
      <c r="C2" s="256"/>
      <c r="D2" s="256"/>
    </row>
    <row r="3" spans="1:7" ht="33.75" customHeight="1" x14ac:dyDescent="0.25">
      <c r="A3" s="257" t="s">
        <v>2</v>
      </c>
      <c r="B3" s="257"/>
      <c r="C3" s="257"/>
      <c r="D3" s="257"/>
    </row>
    <row r="4" spans="1:7" ht="26.25" customHeight="1" x14ac:dyDescent="0.25">
      <c r="A4" s="13"/>
      <c r="B4" s="1"/>
      <c r="C4" s="1"/>
      <c r="D4" s="1"/>
    </row>
    <row r="5" spans="1:7" ht="31.5" customHeight="1" x14ac:dyDescent="0.25">
      <c r="A5" s="19" t="s">
        <v>3</v>
      </c>
      <c r="B5" s="19" t="s">
        <v>4</v>
      </c>
      <c r="C5" s="19" t="s">
        <v>108</v>
      </c>
      <c r="D5" s="52" t="s">
        <v>109</v>
      </c>
    </row>
    <row r="6" spans="1:7" ht="30" customHeight="1" x14ac:dyDescent="0.25">
      <c r="A6" s="19"/>
      <c r="B6" s="53" t="s">
        <v>110</v>
      </c>
      <c r="C6" s="183">
        <v>11196</v>
      </c>
      <c r="D6" s="184"/>
      <c r="E6" s="12"/>
      <c r="F6" s="12"/>
    </row>
    <row r="7" spans="1:7" ht="30" customHeight="1" x14ac:dyDescent="0.3">
      <c r="A7" s="19">
        <v>1</v>
      </c>
      <c r="B7" s="54" t="s">
        <v>111</v>
      </c>
      <c r="C7" s="154">
        <v>1629</v>
      </c>
      <c r="D7" s="185"/>
      <c r="E7" s="12"/>
      <c r="F7" s="12"/>
      <c r="G7" s="12"/>
    </row>
    <row r="8" spans="1:7" ht="44.25" customHeight="1" x14ac:dyDescent="0.25">
      <c r="A8" s="20">
        <v>1.1000000000000001</v>
      </c>
      <c r="B8" s="55" t="s">
        <v>112</v>
      </c>
      <c r="C8" s="186">
        <v>1573</v>
      </c>
      <c r="D8" s="187" t="s">
        <v>113</v>
      </c>
      <c r="F8" s="12"/>
      <c r="G8" s="12"/>
    </row>
    <row r="9" spans="1:7" ht="30" customHeight="1" x14ac:dyDescent="0.25">
      <c r="A9" s="20">
        <v>1.2</v>
      </c>
      <c r="B9" s="55" t="s">
        <v>114</v>
      </c>
      <c r="C9" s="188">
        <v>33</v>
      </c>
      <c r="D9" s="189" t="s">
        <v>115</v>
      </c>
      <c r="F9" s="12"/>
    </row>
    <row r="10" spans="1:7" ht="33.75" customHeight="1" x14ac:dyDescent="0.25">
      <c r="A10" s="20">
        <v>1.3</v>
      </c>
      <c r="B10" s="55" t="s">
        <v>116</v>
      </c>
      <c r="C10" s="188">
        <v>19</v>
      </c>
      <c r="D10" s="190" t="s">
        <v>117</v>
      </c>
    </row>
    <row r="11" spans="1:7" ht="36.6" customHeight="1" x14ac:dyDescent="0.3">
      <c r="A11" s="20">
        <v>1.4</v>
      </c>
      <c r="B11" s="55" t="s">
        <v>118</v>
      </c>
      <c r="C11" s="188">
        <v>4</v>
      </c>
      <c r="D11" s="190" t="s">
        <v>119</v>
      </c>
      <c r="F11" s="14"/>
    </row>
    <row r="12" spans="1:7" ht="36.75" customHeight="1" x14ac:dyDescent="0.25">
      <c r="A12" s="20">
        <v>1.5</v>
      </c>
      <c r="B12" s="55" t="s">
        <v>120</v>
      </c>
      <c r="C12" s="191"/>
      <c r="D12" s="56"/>
      <c r="F12" s="12"/>
    </row>
    <row r="13" spans="1:7" ht="36.75" customHeight="1" x14ac:dyDescent="0.25">
      <c r="A13" s="88"/>
      <c r="B13" s="55" t="s">
        <v>121</v>
      </c>
      <c r="C13" s="191"/>
      <c r="D13" s="56"/>
      <c r="F13" s="12"/>
    </row>
    <row r="14" spans="1:7" ht="36.75" customHeight="1" x14ac:dyDescent="0.25">
      <c r="A14" s="258"/>
      <c r="B14" s="55" t="s">
        <v>122</v>
      </c>
      <c r="C14" s="188">
        <v>47</v>
      </c>
      <c r="D14" s="56"/>
      <c r="F14" s="12"/>
    </row>
    <row r="15" spans="1:7" ht="36.75" customHeight="1" x14ac:dyDescent="0.25">
      <c r="A15" s="258"/>
      <c r="B15" s="55" t="s">
        <v>123</v>
      </c>
      <c r="C15" s="188">
        <v>20</v>
      </c>
      <c r="D15" s="56"/>
      <c r="F15" s="12"/>
    </row>
    <row r="16" spans="1:7" ht="36.75" customHeight="1" x14ac:dyDescent="0.25">
      <c r="A16" s="88"/>
      <c r="B16" s="55" t="s">
        <v>124</v>
      </c>
      <c r="C16" s="188"/>
      <c r="D16" s="56"/>
      <c r="F16" s="12"/>
    </row>
    <row r="17" spans="1:14" ht="36.75" customHeight="1" x14ac:dyDescent="0.25">
      <c r="A17" s="258"/>
      <c r="B17" s="55" t="s">
        <v>125</v>
      </c>
      <c r="C17" s="188">
        <v>76</v>
      </c>
      <c r="D17" s="56"/>
      <c r="F17" s="12"/>
    </row>
    <row r="18" spans="1:14" ht="36.75" customHeight="1" x14ac:dyDescent="0.25">
      <c r="A18" s="259"/>
      <c r="B18" s="55" t="s">
        <v>126</v>
      </c>
      <c r="C18" s="188">
        <v>7</v>
      </c>
      <c r="D18" s="56"/>
      <c r="F18" s="12"/>
    </row>
    <row r="19" spans="1:14" ht="30" customHeight="1" x14ac:dyDescent="0.25">
      <c r="A19" s="19">
        <v>2</v>
      </c>
      <c r="B19" s="57" t="s">
        <v>127</v>
      </c>
      <c r="C19" s="191">
        <v>9336</v>
      </c>
      <c r="D19" s="53" t="s">
        <v>128</v>
      </c>
      <c r="I19" s="15"/>
      <c r="J19" s="15"/>
      <c r="K19" s="15"/>
      <c r="L19" s="15"/>
      <c r="M19" s="15"/>
      <c r="N19" s="15"/>
    </row>
    <row r="20" spans="1:14" ht="30" customHeight="1" x14ac:dyDescent="0.25">
      <c r="A20" s="21"/>
      <c r="B20" s="58" t="s">
        <v>35</v>
      </c>
      <c r="C20" s="188">
        <v>36</v>
      </c>
      <c r="D20" s="53"/>
    </row>
    <row r="21" spans="1:14" ht="47.25" x14ac:dyDescent="0.25">
      <c r="A21" s="21">
        <v>3</v>
      </c>
      <c r="B21" s="57" t="s">
        <v>129</v>
      </c>
      <c r="C21" s="188">
        <v>14</v>
      </c>
      <c r="D21" s="189" t="s">
        <v>130</v>
      </c>
      <c r="G21" s="12"/>
    </row>
    <row r="22" spans="1:14" ht="30" customHeight="1" x14ac:dyDescent="0.25">
      <c r="A22" s="89"/>
      <c r="B22" s="58" t="s">
        <v>35</v>
      </c>
      <c r="C22" s="154">
        <v>0</v>
      </c>
      <c r="D22" s="189"/>
    </row>
    <row r="23" spans="1:14" ht="30" customHeight="1" x14ac:dyDescent="0.25">
      <c r="A23" s="19">
        <v>4</v>
      </c>
      <c r="B23" s="56" t="s">
        <v>131</v>
      </c>
      <c r="C23" s="191">
        <v>225</v>
      </c>
      <c r="D23" s="53" t="s">
        <v>128</v>
      </c>
    </row>
    <row r="24" spans="1:14" ht="27.95" customHeight="1" x14ac:dyDescent="0.25">
      <c r="A24" s="22"/>
      <c r="B24" s="58" t="s">
        <v>35</v>
      </c>
      <c r="C24" s="192">
        <v>0</v>
      </c>
      <c r="D24" s="189"/>
    </row>
  </sheetData>
  <mergeCells count="5">
    <mergeCell ref="A1:D1"/>
    <mergeCell ref="A2:D2"/>
    <mergeCell ref="A3:D3"/>
    <mergeCell ref="A14:A15"/>
    <mergeCell ref="A17:A18"/>
  </mergeCells>
  <pageMargins left="0.7" right="0.7" top="0.25" bottom="0.75" header="0.3" footer="0.3"/>
  <pageSetup scale="8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1"/>
  <sheetViews>
    <sheetView topLeftCell="A7" zoomScaleNormal="100" workbookViewId="0">
      <selection activeCell="T8" sqref="T8"/>
    </sheetView>
  </sheetViews>
  <sheetFormatPr defaultRowHeight="15" x14ac:dyDescent="0.25"/>
  <cols>
    <col min="1" max="1" width="5.28515625" style="98" customWidth="1"/>
    <col min="2" max="2" width="14.5703125" style="97" customWidth="1"/>
    <col min="3" max="3" width="9.140625" style="97" hidden="1" customWidth="1"/>
    <col min="4" max="4" width="9.140625" style="99" hidden="1" customWidth="1"/>
    <col min="5" max="5" width="9.140625" style="97" hidden="1" customWidth="1"/>
    <col min="6" max="6" width="9.140625" style="99" hidden="1" customWidth="1"/>
    <col min="7" max="7" width="11.28515625" style="97" hidden="1" customWidth="1"/>
    <col min="8" max="8" width="9.5703125" style="99" customWidth="1"/>
    <col min="9" max="9" width="9.140625" style="97" customWidth="1"/>
    <col min="10" max="10" width="9.42578125" style="97" customWidth="1"/>
    <col min="11" max="11" width="8.140625" style="97" customWidth="1"/>
    <col min="12" max="12" width="9.28515625" style="97" customWidth="1"/>
    <col min="13" max="13" width="9.5703125" style="97" customWidth="1"/>
    <col min="14" max="14" width="10.5703125" style="97" customWidth="1"/>
    <col min="15" max="17" width="9.140625" style="97"/>
    <col min="18" max="18" width="11.7109375" style="97" customWidth="1"/>
    <col min="19" max="19" width="11.140625" style="97" customWidth="1"/>
    <col min="20" max="20" width="9.140625" style="97"/>
    <col min="21" max="21" width="9.85546875" style="97" customWidth="1"/>
    <col min="22" max="16384" width="9.140625" style="97"/>
  </cols>
  <sheetData>
    <row r="1" spans="1:22" ht="15.75" x14ac:dyDescent="0.25">
      <c r="A1" s="264" t="s">
        <v>132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</row>
    <row r="2" spans="1:22" ht="18" customHeight="1" x14ac:dyDescent="0.25">
      <c r="A2" s="265" t="s">
        <v>133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  <c r="V2" s="265"/>
    </row>
    <row r="3" spans="1:22" ht="33" customHeight="1" x14ac:dyDescent="0.25">
      <c r="A3" s="266" t="s">
        <v>134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  <c r="T3" s="266"/>
      <c r="U3" s="266"/>
      <c r="V3" s="266"/>
    </row>
    <row r="4" spans="1:22" x14ac:dyDescent="0.25">
      <c r="A4" s="203"/>
      <c r="B4" s="204"/>
      <c r="C4" s="204"/>
      <c r="D4" s="205"/>
      <c r="E4" s="204"/>
      <c r="F4" s="205"/>
      <c r="G4" s="204"/>
      <c r="H4" s="205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U4" s="204"/>
      <c r="V4" s="204"/>
    </row>
    <row r="5" spans="1:22" ht="12" customHeight="1" x14ac:dyDescent="0.25">
      <c r="A5" s="203"/>
      <c r="B5" s="206"/>
      <c r="C5" s="204"/>
      <c r="D5" s="205"/>
      <c r="E5" s="204"/>
      <c r="F5" s="205"/>
      <c r="G5" s="204"/>
      <c r="H5" s="205"/>
      <c r="I5" s="204"/>
      <c r="J5" s="204"/>
      <c r="K5" s="204"/>
      <c r="L5" s="204"/>
      <c r="M5" s="204"/>
      <c r="N5" s="204"/>
      <c r="O5" s="204"/>
      <c r="P5" s="204"/>
      <c r="Q5" s="204"/>
      <c r="R5" s="204"/>
      <c r="S5" s="204"/>
      <c r="T5" s="204"/>
      <c r="U5" s="204"/>
      <c r="V5" s="204"/>
    </row>
    <row r="6" spans="1:22" ht="20.25" customHeight="1" x14ac:dyDescent="0.25">
      <c r="A6" s="267" t="s">
        <v>135</v>
      </c>
      <c r="B6" s="267" t="s">
        <v>136</v>
      </c>
      <c r="C6" s="260" t="s">
        <v>137</v>
      </c>
      <c r="D6" s="268"/>
      <c r="E6" s="268"/>
      <c r="F6" s="268"/>
      <c r="G6" s="261"/>
      <c r="H6" s="260" t="s">
        <v>138</v>
      </c>
      <c r="I6" s="268"/>
      <c r="J6" s="268"/>
      <c r="K6" s="268"/>
      <c r="L6" s="261"/>
      <c r="M6" s="260" t="s">
        <v>139</v>
      </c>
      <c r="N6" s="268"/>
      <c r="O6" s="268"/>
      <c r="P6" s="268"/>
      <c r="Q6" s="261"/>
      <c r="R6" s="260" t="s">
        <v>140</v>
      </c>
      <c r="S6" s="268"/>
      <c r="T6" s="268"/>
      <c r="U6" s="268"/>
      <c r="V6" s="261"/>
    </row>
    <row r="7" spans="1:22" s="100" customFormat="1" ht="31.5" x14ac:dyDescent="0.25">
      <c r="A7" s="267"/>
      <c r="B7" s="267"/>
      <c r="C7" s="220" t="s">
        <v>141</v>
      </c>
      <c r="D7" s="208" t="s">
        <v>142</v>
      </c>
      <c r="E7" s="207" t="s">
        <v>143</v>
      </c>
      <c r="F7" s="208" t="s">
        <v>144</v>
      </c>
      <c r="G7" s="207" t="s">
        <v>145</v>
      </c>
      <c r="H7" s="208" t="s">
        <v>146</v>
      </c>
      <c r="I7" s="207" t="s">
        <v>142</v>
      </c>
      <c r="J7" s="207" t="s">
        <v>143</v>
      </c>
      <c r="K7" s="207" t="s">
        <v>144</v>
      </c>
      <c r="L7" s="207" t="s">
        <v>145</v>
      </c>
      <c r="M7" s="208" t="s">
        <v>146</v>
      </c>
      <c r="N7" s="207" t="s">
        <v>142</v>
      </c>
      <c r="O7" s="207" t="s">
        <v>143</v>
      </c>
      <c r="P7" s="207" t="s">
        <v>144</v>
      </c>
      <c r="Q7" s="207" t="s">
        <v>145</v>
      </c>
      <c r="R7" s="208" t="s">
        <v>146</v>
      </c>
      <c r="S7" s="207" t="s">
        <v>142</v>
      </c>
      <c r="T7" s="207" t="s">
        <v>143</v>
      </c>
      <c r="U7" s="207" t="s">
        <v>144</v>
      </c>
      <c r="V7" s="207" t="s">
        <v>145</v>
      </c>
    </row>
    <row r="8" spans="1:22" s="101" customFormat="1" ht="30" customHeight="1" x14ac:dyDescent="0.25">
      <c r="A8" s="209">
        <v>1</v>
      </c>
      <c r="B8" s="210" t="s">
        <v>7</v>
      </c>
      <c r="C8" s="221">
        <v>36741</v>
      </c>
      <c r="D8" s="222">
        <v>16995</v>
      </c>
      <c r="E8" s="223">
        <v>46.256226014534171</v>
      </c>
      <c r="F8" s="222">
        <v>3506</v>
      </c>
      <c r="G8" s="223">
        <v>9.5424729865817479</v>
      </c>
      <c r="H8" s="222">
        <v>13133</v>
      </c>
      <c r="I8" s="222">
        <v>9208</v>
      </c>
      <c r="J8" s="223">
        <v>70.113454656209555</v>
      </c>
      <c r="K8" s="222">
        <v>1562</v>
      </c>
      <c r="L8" s="224">
        <v>11.893702885860048</v>
      </c>
      <c r="M8" s="222">
        <v>49874</v>
      </c>
      <c r="N8" s="222">
        <f>I8+D8</f>
        <v>26203</v>
      </c>
      <c r="O8" s="223">
        <f>N8/M8*100</f>
        <v>52.538396759834782</v>
      </c>
      <c r="P8" s="222">
        <f>F8+K8</f>
        <v>5068</v>
      </c>
      <c r="Q8" s="224">
        <f>P8/M8*100</f>
        <v>10.161607250270682</v>
      </c>
      <c r="R8" s="222">
        <v>97097</v>
      </c>
      <c r="S8" s="222">
        <v>69620</v>
      </c>
      <c r="T8" s="223">
        <f>S8/R8*100</f>
        <v>71.701494381906755</v>
      </c>
      <c r="U8" s="222">
        <v>56597</v>
      </c>
      <c r="V8" s="224">
        <f>U8/R8*100</f>
        <v>58.2891335468655</v>
      </c>
    </row>
    <row r="9" spans="1:22" s="101" customFormat="1" ht="30" customHeight="1" x14ac:dyDescent="0.25">
      <c r="A9" s="209">
        <v>2</v>
      </c>
      <c r="B9" s="214" t="s">
        <v>8</v>
      </c>
      <c r="C9" s="221">
        <v>32459</v>
      </c>
      <c r="D9" s="222">
        <v>22016</v>
      </c>
      <c r="E9" s="223">
        <v>67.827104963184325</v>
      </c>
      <c r="F9" s="222">
        <v>7172</v>
      </c>
      <c r="G9" s="223">
        <v>22.095566714932684</v>
      </c>
      <c r="H9" s="222">
        <v>19526</v>
      </c>
      <c r="I9" s="222">
        <v>12201</v>
      </c>
      <c r="J9" s="223">
        <v>62.485916214278404</v>
      </c>
      <c r="K9" s="222">
        <v>2437</v>
      </c>
      <c r="L9" s="224">
        <v>12.480794837652361</v>
      </c>
      <c r="M9" s="222">
        <v>51985</v>
      </c>
      <c r="N9" s="222">
        <f t="shared" ref="N9:N19" si="0">I9+D9</f>
        <v>34217</v>
      </c>
      <c r="O9" s="223">
        <f t="shared" ref="O9:O21" si="1">N9/M9*100</f>
        <v>65.820909877849374</v>
      </c>
      <c r="P9" s="222">
        <f t="shared" ref="P9:P19" si="2">F9+K9</f>
        <v>9609</v>
      </c>
      <c r="Q9" s="224">
        <f t="shared" ref="Q9:Q21" si="3">P9/M9*100</f>
        <v>18.48417812830624</v>
      </c>
      <c r="R9" s="222">
        <v>133988</v>
      </c>
      <c r="S9" s="222">
        <v>75155</v>
      </c>
      <c r="T9" s="223">
        <f t="shared" ref="T9:T21" si="4">S9/R9*100</f>
        <v>56.090843956175185</v>
      </c>
      <c r="U9" s="222">
        <v>50711</v>
      </c>
      <c r="V9" s="224">
        <f t="shared" ref="V9:V21" si="5">U9/R9*100</f>
        <v>37.847419171866136</v>
      </c>
    </row>
    <row r="10" spans="1:22" ht="30" customHeight="1" x14ac:dyDescent="0.25">
      <c r="A10" s="209">
        <v>3</v>
      </c>
      <c r="B10" s="210" t="s">
        <v>9</v>
      </c>
      <c r="C10" s="221">
        <v>28375</v>
      </c>
      <c r="D10" s="222">
        <v>36987</v>
      </c>
      <c r="E10" s="223">
        <v>130.35066079295154</v>
      </c>
      <c r="F10" s="222">
        <v>14319</v>
      </c>
      <c r="G10" s="223">
        <v>50.463436123348018</v>
      </c>
      <c r="H10" s="222">
        <v>20470</v>
      </c>
      <c r="I10" s="222">
        <v>13148</v>
      </c>
      <c r="J10" s="223">
        <v>64.230581338544212</v>
      </c>
      <c r="K10" s="222">
        <v>3639</v>
      </c>
      <c r="L10" s="224">
        <v>17.777234978016608</v>
      </c>
      <c r="M10" s="222">
        <v>48845</v>
      </c>
      <c r="N10" s="222">
        <f t="shared" si="0"/>
        <v>50135</v>
      </c>
      <c r="O10" s="223">
        <f t="shared" si="1"/>
        <v>102.64100726788821</v>
      </c>
      <c r="P10" s="222">
        <f t="shared" si="2"/>
        <v>17958</v>
      </c>
      <c r="Q10" s="224">
        <f t="shared" si="3"/>
        <v>36.765277919950869</v>
      </c>
      <c r="R10" s="222">
        <v>167090</v>
      </c>
      <c r="S10" s="222">
        <v>89851</v>
      </c>
      <c r="T10" s="223">
        <f t="shared" si="4"/>
        <v>53.77401400442875</v>
      </c>
      <c r="U10" s="222">
        <v>59203</v>
      </c>
      <c r="V10" s="224">
        <f t="shared" si="5"/>
        <v>35.431803219821653</v>
      </c>
    </row>
    <row r="11" spans="1:22" ht="30" customHeight="1" x14ac:dyDescent="0.25">
      <c r="A11" s="209">
        <v>4</v>
      </c>
      <c r="B11" s="210" t="s">
        <v>10</v>
      </c>
      <c r="C11" s="221">
        <v>34018</v>
      </c>
      <c r="D11" s="222">
        <v>31159</v>
      </c>
      <c r="E11" s="223">
        <v>91.595625845140802</v>
      </c>
      <c r="F11" s="222">
        <v>11998</v>
      </c>
      <c r="G11" s="223">
        <v>35.269563172438126</v>
      </c>
      <c r="H11" s="222">
        <v>19264</v>
      </c>
      <c r="I11" s="222">
        <v>14266</v>
      </c>
      <c r="J11" s="223">
        <v>74.055232558139537</v>
      </c>
      <c r="K11" s="222">
        <v>4255</v>
      </c>
      <c r="L11" s="224">
        <v>22.087832225913619</v>
      </c>
      <c r="M11" s="222">
        <v>53282</v>
      </c>
      <c r="N11" s="222">
        <f t="shared" si="0"/>
        <v>45425</v>
      </c>
      <c r="O11" s="223">
        <f t="shared" si="1"/>
        <v>85.25393190946285</v>
      </c>
      <c r="P11" s="222">
        <f t="shared" si="2"/>
        <v>16253</v>
      </c>
      <c r="Q11" s="224">
        <f t="shared" si="3"/>
        <v>30.503734844788109</v>
      </c>
      <c r="R11" s="222">
        <v>152314</v>
      </c>
      <c r="S11" s="222">
        <v>83399</v>
      </c>
      <c r="T11" s="223">
        <f t="shared" si="4"/>
        <v>54.754651575035787</v>
      </c>
      <c r="U11" s="222">
        <v>54890</v>
      </c>
      <c r="V11" s="224">
        <f t="shared" si="5"/>
        <v>36.037396431056898</v>
      </c>
    </row>
    <row r="12" spans="1:22" ht="30" customHeight="1" x14ac:dyDescent="0.25">
      <c r="A12" s="209">
        <v>5</v>
      </c>
      <c r="B12" s="214" t="s">
        <v>11</v>
      </c>
      <c r="C12" s="221">
        <v>31166</v>
      </c>
      <c r="D12" s="222">
        <v>28946</v>
      </c>
      <c r="E12" s="223">
        <v>92.876852980812416</v>
      </c>
      <c r="F12" s="222">
        <v>9261</v>
      </c>
      <c r="G12" s="223">
        <v>29.715074119232497</v>
      </c>
      <c r="H12" s="222">
        <v>15544</v>
      </c>
      <c r="I12" s="222">
        <v>13779</v>
      </c>
      <c r="J12" s="223">
        <v>88.645136387030362</v>
      </c>
      <c r="K12" s="222">
        <v>3401</v>
      </c>
      <c r="L12" s="224">
        <v>21.879825012866704</v>
      </c>
      <c r="M12" s="222">
        <v>46710</v>
      </c>
      <c r="N12" s="222">
        <f t="shared" si="0"/>
        <v>42725</v>
      </c>
      <c r="O12" s="223">
        <f t="shared" si="1"/>
        <v>91.468636266324125</v>
      </c>
      <c r="P12" s="222">
        <f t="shared" si="2"/>
        <v>12662</v>
      </c>
      <c r="Q12" s="224">
        <f t="shared" si="3"/>
        <v>27.107685720402486</v>
      </c>
      <c r="R12" s="222">
        <v>113343</v>
      </c>
      <c r="S12" s="222">
        <v>105359</v>
      </c>
      <c r="T12" s="223">
        <f t="shared" si="4"/>
        <v>92.955894938372907</v>
      </c>
      <c r="U12" s="222">
        <v>65428</v>
      </c>
      <c r="V12" s="224">
        <f t="shared" si="5"/>
        <v>57.725664575668546</v>
      </c>
    </row>
    <row r="13" spans="1:22" ht="30" customHeight="1" x14ac:dyDescent="0.25">
      <c r="A13" s="209">
        <v>6</v>
      </c>
      <c r="B13" s="214" t="s">
        <v>12</v>
      </c>
      <c r="C13" s="221">
        <v>33710</v>
      </c>
      <c r="D13" s="222">
        <v>32953</v>
      </c>
      <c r="E13" s="223">
        <v>97.754375556214768</v>
      </c>
      <c r="F13" s="222">
        <v>10700</v>
      </c>
      <c r="G13" s="223">
        <v>31.741323049540192</v>
      </c>
      <c r="H13" s="222">
        <v>8694</v>
      </c>
      <c r="I13" s="222">
        <v>14976</v>
      </c>
      <c r="J13" s="223">
        <v>172.2567287784679</v>
      </c>
      <c r="K13" s="222">
        <v>4530</v>
      </c>
      <c r="L13" s="224">
        <v>52.104899930986889</v>
      </c>
      <c r="M13" s="222">
        <v>42404</v>
      </c>
      <c r="N13" s="222">
        <f t="shared" si="0"/>
        <v>47929</v>
      </c>
      <c r="O13" s="223">
        <f t="shared" si="1"/>
        <v>113.02943118573718</v>
      </c>
      <c r="P13" s="222">
        <f t="shared" si="2"/>
        <v>15230</v>
      </c>
      <c r="Q13" s="224">
        <f t="shared" si="3"/>
        <v>35.916422978964249</v>
      </c>
      <c r="R13" s="222">
        <v>164449</v>
      </c>
      <c r="S13" s="222">
        <v>94433</v>
      </c>
      <c r="T13" s="223">
        <f t="shared" si="4"/>
        <v>57.423882176237008</v>
      </c>
      <c r="U13" s="222">
        <v>66115</v>
      </c>
      <c r="V13" s="224">
        <f t="shared" si="5"/>
        <v>40.203953809387713</v>
      </c>
    </row>
    <row r="14" spans="1:22" ht="30" customHeight="1" x14ac:dyDescent="0.25">
      <c r="A14" s="209">
        <v>7</v>
      </c>
      <c r="B14" s="214" t="s">
        <v>13</v>
      </c>
      <c r="C14" s="221">
        <v>25031</v>
      </c>
      <c r="D14" s="222">
        <v>24768</v>
      </c>
      <c r="E14" s="223">
        <v>98.949302864448086</v>
      </c>
      <c r="F14" s="222">
        <v>8848</v>
      </c>
      <c r="G14" s="223">
        <v>35.348168271343532</v>
      </c>
      <c r="H14" s="222">
        <v>11989</v>
      </c>
      <c r="I14" s="222">
        <v>13184</v>
      </c>
      <c r="J14" s="223">
        <v>109.96747018099924</v>
      </c>
      <c r="K14" s="222">
        <v>4610</v>
      </c>
      <c r="L14" s="224">
        <v>38.451914254733502</v>
      </c>
      <c r="M14" s="222">
        <v>37020</v>
      </c>
      <c r="N14" s="222">
        <f t="shared" si="0"/>
        <v>37952</v>
      </c>
      <c r="O14" s="223">
        <f t="shared" si="1"/>
        <v>102.5175580767153</v>
      </c>
      <c r="P14" s="222">
        <f t="shared" si="2"/>
        <v>13458</v>
      </c>
      <c r="Q14" s="224">
        <f t="shared" si="3"/>
        <v>36.353322528363044</v>
      </c>
      <c r="R14" s="222">
        <v>100912</v>
      </c>
      <c r="S14" s="222">
        <v>70351</v>
      </c>
      <c r="T14" s="223">
        <f t="shared" si="4"/>
        <v>69.715197399714597</v>
      </c>
      <c r="U14" s="222">
        <v>49587</v>
      </c>
      <c r="V14" s="224">
        <f t="shared" si="5"/>
        <v>49.138853654669418</v>
      </c>
    </row>
    <row r="15" spans="1:22" ht="30" customHeight="1" x14ac:dyDescent="0.25">
      <c r="A15" s="209">
        <v>8</v>
      </c>
      <c r="B15" s="214" t="s">
        <v>14</v>
      </c>
      <c r="C15" s="221">
        <v>27436</v>
      </c>
      <c r="D15" s="222">
        <v>23964</v>
      </c>
      <c r="E15" s="223">
        <v>87.345094037031629</v>
      </c>
      <c r="F15" s="222">
        <v>8299</v>
      </c>
      <c r="G15" s="223">
        <v>30.248578509986878</v>
      </c>
      <c r="H15" s="222">
        <v>15029</v>
      </c>
      <c r="I15" s="222">
        <v>10468</v>
      </c>
      <c r="J15" s="223">
        <v>69.652006121498431</v>
      </c>
      <c r="K15" s="222">
        <v>2865</v>
      </c>
      <c r="L15" s="224">
        <v>19.063144587131546</v>
      </c>
      <c r="M15" s="222">
        <v>42465</v>
      </c>
      <c r="N15" s="222">
        <f t="shared" si="0"/>
        <v>34432</v>
      </c>
      <c r="O15" s="223">
        <f t="shared" si="1"/>
        <v>81.083245025314966</v>
      </c>
      <c r="P15" s="222">
        <f t="shared" si="2"/>
        <v>11164</v>
      </c>
      <c r="Q15" s="224">
        <f t="shared" si="3"/>
        <v>26.289885788296246</v>
      </c>
      <c r="R15" s="222">
        <v>124333</v>
      </c>
      <c r="S15" s="222">
        <v>72256</v>
      </c>
      <c r="T15" s="223">
        <f t="shared" si="4"/>
        <v>58.114901112335424</v>
      </c>
      <c r="U15" s="222">
        <v>46887</v>
      </c>
      <c r="V15" s="224">
        <f t="shared" si="5"/>
        <v>37.710824961997218</v>
      </c>
    </row>
    <row r="16" spans="1:22" ht="30" customHeight="1" x14ac:dyDescent="0.25">
      <c r="A16" s="209">
        <v>9</v>
      </c>
      <c r="B16" s="214" t="s">
        <v>15</v>
      </c>
      <c r="C16" s="221">
        <v>19682</v>
      </c>
      <c r="D16" s="222">
        <v>16750</v>
      </c>
      <c r="E16" s="223">
        <v>85.103139924804395</v>
      </c>
      <c r="F16" s="222">
        <v>5557</v>
      </c>
      <c r="G16" s="223">
        <v>28.233919317142568</v>
      </c>
      <c r="H16" s="222">
        <v>8610</v>
      </c>
      <c r="I16" s="222">
        <v>7953</v>
      </c>
      <c r="J16" s="223">
        <v>92.369337979094084</v>
      </c>
      <c r="K16" s="222">
        <v>2432</v>
      </c>
      <c r="L16" s="224">
        <v>28.24622531939605</v>
      </c>
      <c r="M16" s="222">
        <v>28292</v>
      </c>
      <c r="N16" s="222">
        <f t="shared" si="0"/>
        <v>24703</v>
      </c>
      <c r="O16" s="223">
        <f t="shared" si="1"/>
        <v>87.31443517602149</v>
      </c>
      <c r="P16" s="222">
        <f t="shared" si="2"/>
        <v>7989</v>
      </c>
      <c r="Q16" s="224">
        <f t="shared" si="3"/>
        <v>28.237664357415525</v>
      </c>
      <c r="R16" s="222">
        <v>86518</v>
      </c>
      <c r="S16" s="222">
        <v>61862</v>
      </c>
      <c r="T16" s="223">
        <f t="shared" si="4"/>
        <v>71.501884001017117</v>
      </c>
      <c r="U16" s="222">
        <v>43104</v>
      </c>
      <c r="V16" s="224">
        <f t="shared" si="5"/>
        <v>49.82084652904598</v>
      </c>
    </row>
    <row r="17" spans="1:22" ht="30" customHeight="1" x14ac:dyDescent="0.25">
      <c r="A17" s="209">
        <v>10</v>
      </c>
      <c r="B17" s="214" t="s">
        <v>16</v>
      </c>
      <c r="C17" s="221">
        <v>21295</v>
      </c>
      <c r="D17" s="222">
        <v>13605</v>
      </c>
      <c r="E17" s="223">
        <v>63.888236675275891</v>
      </c>
      <c r="F17" s="222">
        <v>5013</v>
      </c>
      <c r="G17" s="223">
        <v>23.540737262268138</v>
      </c>
      <c r="H17" s="222">
        <v>7341</v>
      </c>
      <c r="I17" s="222">
        <v>5427</v>
      </c>
      <c r="J17" s="223">
        <v>73.927257866775648</v>
      </c>
      <c r="K17" s="222">
        <v>1820</v>
      </c>
      <c r="L17" s="224">
        <v>24.792262634518458</v>
      </c>
      <c r="M17" s="222">
        <v>28636</v>
      </c>
      <c r="N17" s="222">
        <f t="shared" si="0"/>
        <v>19032</v>
      </c>
      <c r="O17" s="223">
        <f t="shared" si="1"/>
        <v>66.461796340270979</v>
      </c>
      <c r="P17" s="222">
        <f t="shared" si="2"/>
        <v>6833</v>
      </c>
      <c r="Q17" s="224">
        <f t="shared" si="3"/>
        <v>23.861572845369462</v>
      </c>
      <c r="R17" s="222">
        <v>64168</v>
      </c>
      <c r="S17" s="222">
        <v>49737</v>
      </c>
      <c r="T17" s="223">
        <f t="shared" si="4"/>
        <v>77.510597182396211</v>
      </c>
      <c r="U17" s="222">
        <v>34918</v>
      </c>
      <c r="V17" s="224">
        <f t="shared" si="5"/>
        <v>54.416531604538086</v>
      </c>
    </row>
    <row r="18" spans="1:22" ht="30" customHeight="1" x14ac:dyDescent="0.25">
      <c r="A18" s="209">
        <v>11</v>
      </c>
      <c r="B18" s="214" t="s">
        <v>17</v>
      </c>
      <c r="C18" s="221">
        <v>21551</v>
      </c>
      <c r="D18" s="222">
        <v>27643</v>
      </c>
      <c r="E18" s="223">
        <v>128.26782979908126</v>
      </c>
      <c r="F18" s="222">
        <v>9977</v>
      </c>
      <c r="G18" s="223">
        <v>46.294835506473021</v>
      </c>
      <c r="H18" s="222">
        <v>12723</v>
      </c>
      <c r="I18" s="222">
        <v>10952</v>
      </c>
      <c r="J18" s="223">
        <v>86.08032696691032</v>
      </c>
      <c r="K18" s="222">
        <v>2676</v>
      </c>
      <c r="L18" s="224">
        <v>21.03277528884697</v>
      </c>
      <c r="M18" s="222">
        <v>34274</v>
      </c>
      <c r="N18" s="222">
        <f t="shared" si="0"/>
        <v>38595</v>
      </c>
      <c r="O18" s="223">
        <f t="shared" si="1"/>
        <v>112.60722413491276</v>
      </c>
      <c r="P18" s="222">
        <f t="shared" si="2"/>
        <v>12653</v>
      </c>
      <c r="Q18" s="224">
        <f t="shared" si="3"/>
        <v>36.91719670887553</v>
      </c>
      <c r="R18" s="222">
        <v>93940</v>
      </c>
      <c r="S18" s="222">
        <v>67156</v>
      </c>
      <c r="T18" s="223">
        <f t="shared" si="4"/>
        <v>71.488183947200341</v>
      </c>
      <c r="U18" s="222">
        <v>48435</v>
      </c>
      <c r="V18" s="224">
        <f t="shared" si="5"/>
        <v>51.559506067702785</v>
      </c>
    </row>
    <row r="19" spans="1:22" ht="30" customHeight="1" x14ac:dyDescent="0.25">
      <c r="A19" s="209">
        <v>12</v>
      </c>
      <c r="B19" s="214" t="s">
        <v>18</v>
      </c>
      <c r="C19" s="221">
        <v>12251</v>
      </c>
      <c r="D19" s="222">
        <v>15127</v>
      </c>
      <c r="E19" s="223">
        <v>123.47563464207003</v>
      </c>
      <c r="F19" s="222">
        <v>4642</v>
      </c>
      <c r="G19" s="223">
        <v>37.890784425761161</v>
      </c>
      <c r="H19" s="222">
        <v>5530</v>
      </c>
      <c r="I19" s="222">
        <v>5828</v>
      </c>
      <c r="J19" s="223">
        <v>105.38878842676311</v>
      </c>
      <c r="K19" s="222">
        <v>1284</v>
      </c>
      <c r="L19" s="224">
        <v>23.21880650994575</v>
      </c>
      <c r="M19" s="222">
        <v>17781</v>
      </c>
      <c r="N19" s="222">
        <f t="shared" si="0"/>
        <v>20955</v>
      </c>
      <c r="O19" s="223">
        <f t="shared" si="1"/>
        <v>117.85051459422979</v>
      </c>
      <c r="P19" s="222">
        <f t="shared" si="2"/>
        <v>5926</v>
      </c>
      <c r="Q19" s="224">
        <f t="shared" si="3"/>
        <v>33.327709352679825</v>
      </c>
      <c r="R19" s="222">
        <v>59173</v>
      </c>
      <c r="S19" s="222">
        <v>53718</v>
      </c>
      <c r="T19" s="223">
        <f t="shared" si="4"/>
        <v>90.781268483936927</v>
      </c>
      <c r="U19" s="222">
        <v>31957</v>
      </c>
      <c r="V19" s="224">
        <f t="shared" si="5"/>
        <v>54.006050056613667</v>
      </c>
    </row>
    <row r="20" spans="1:22" ht="30" customHeight="1" x14ac:dyDescent="0.25">
      <c r="A20" s="262" t="s">
        <v>147</v>
      </c>
      <c r="B20" s="263"/>
      <c r="C20" s="221"/>
      <c r="D20" s="222"/>
      <c r="E20" s="223"/>
      <c r="F20" s="222"/>
      <c r="G20" s="223"/>
      <c r="H20" s="222"/>
      <c r="I20" s="222"/>
      <c r="J20" s="223"/>
      <c r="K20" s="222"/>
      <c r="L20" s="224"/>
      <c r="M20" s="222"/>
      <c r="N20" s="222"/>
      <c r="O20" s="223"/>
      <c r="P20" s="222"/>
      <c r="Q20" s="224"/>
      <c r="R20" s="222"/>
      <c r="S20" s="222">
        <v>27391</v>
      </c>
      <c r="T20" s="223"/>
      <c r="U20" s="222">
        <v>21108</v>
      </c>
      <c r="V20" s="224"/>
    </row>
    <row r="21" spans="1:22" ht="30" customHeight="1" x14ac:dyDescent="0.25">
      <c r="A21" s="260" t="s">
        <v>6</v>
      </c>
      <c r="B21" s="261"/>
      <c r="C21" s="225">
        <f>SUM(C8:C19)</f>
        <v>323715</v>
      </c>
      <c r="D21" s="226">
        <v>290913</v>
      </c>
      <c r="E21" s="227">
        <v>89.867012650016221</v>
      </c>
      <c r="F21" s="226">
        <v>99292</v>
      </c>
      <c r="G21" s="227">
        <v>30.672659592542821</v>
      </c>
      <c r="H21" s="228">
        <v>157853</v>
      </c>
      <c r="I21" s="228">
        <v>131390</v>
      </c>
      <c r="J21" s="227">
        <v>83.235668628407439</v>
      </c>
      <c r="K21" s="228">
        <v>35511</v>
      </c>
      <c r="L21" s="229">
        <v>22.496246507826903</v>
      </c>
      <c r="M21" s="228">
        <v>481568</v>
      </c>
      <c r="N21" s="228">
        <f>SUM(N8:N19)</f>
        <v>422303</v>
      </c>
      <c r="O21" s="227">
        <f t="shared" si="1"/>
        <v>87.693326799122858</v>
      </c>
      <c r="P21" s="228">
        <f>SUM(P8:P19)</f>
        <v>134803</v>
      </c>
      <c r="Q21" s="229">
        <f t="shared" si="3"/>
        <v>27.992516114027509</v>
      </c>
      <c r="R21" s="228">
        <v>1357325</v>
      </c>
      <c r="S21" s="228">
        <f>SUM(S8:S20)</f>
        <v>920288</v>
      </c>
      <c r="T21" s="227">
        <f t="shared" si="4"/>
        <v>67.80159504908552</v>
      </c>
      <c r="U21" s="228">
        <f>SUM(U8:U20)</f>
        <v>628940</v>
      </c>
      <c r="V21" s="229">
        <f t="shared" si="5"/>
        <v>46.336728491702431</v>
      </c>
    </row>
    <row r="22" spans="1:22" ht="24" customHeight="1" x14ac:dyDescent="0.25">
      <c r="A22" s="102" t="s">
        <v>148</v>
      </c>
      <c r="B22" s="103"/>
      <c r="J22" s="104"/>
      <c r="K22" s="104"/>
      <c r="M22" s="104"/>
    </row>
    <row r="24" spans="1:22" x14ac:dyDescent="0.25">
      <c r="D24" s="105"/>
      <c r="E24" s="104"/>
      <c r="G24" s="104"/>
    </row>
    <row r="25" spans="1:22" x14ac:dyDescent="0.25">
      <c r="A25" s="106"/>
      <c r="B25" s="104"/>
      <c r="D25" s="105"/>
      <c r="E25" s="104"/>
      <c r="F25" s="105"/>
      <c r="G25" s="104"/>
      <c r="H25" s="105"/>
      <c r="I25" s="104"/>
      <c r="J25" s="104"/>
      <c r="K25" s="104"/>
    </row>
    <row r="26" spans="1:22" x14ac:dyDescent="0.25">
      <c r="B26" s="104"/>
      <c r="C26" s="104"/>
      <c r="D26" s="105"/>
      <c r="E26" s="104"/>
      <c r="F26" s="105"/>
      <c r="G26" s="104"/>
      <c r="H26" s="105"/>
      <c r="I26" s="104"/>
    </row>
    <row r="28" spans="1:22" x14ac:dyDescent="0.25">
      <c r="B28" s="104"/>
      <c r="C28" s="104"/>
      <c r="D28" s="105"/>
      <c r="E28" s="104"/>
      <c r="F28" s="105"/>
      <c r="G28" s="104"/>
      <c r="H28" s="105"/>
      <c r="I28" s="104"/>
    </row>
    <row r="31" spans="1:22" x14ac:dyDescent="0.25">
      <c r="N31" s="104"/>
      <c r="O31" s="104"/>
    </row>
    <row r="33" spans="11:15" x14ac:dyDescent="0.25">
      <c r="L33" s="104"/>
      <c r="M33" s="104"/>
    </row>
    <row r="45" spans="11:15" x14ac:dyDescent="0.25">
      <c r="L45" s="99"/>
    </row>
    <row r="47" spans="11:15" x14ac:dyDescent="0.25">
      <c r="K47" s="104"/>
      <c r="L47" s="104"/>
      <c r="M47" s="104"/>
      <c r="N47" s="104"/>
      <c r="O47" s="104"/>
    </row>
    <row r="55" spans="1:9" x14ac:dyDescent="0.25">
      <c r="A55" s="106"/>
      <c r="B55" s="104"/>
      <c r="C55" s="104"/>
      <c r="D55" s="105"/>
      <c r="E55" s="104"/>
      <c r="F55" s="105"/>
      <c r="G55" s="104"/>
      <c r="H55" s="105"/>
      <c r="I55" s="104"/>
    </row>
    <row r="56" spans="1:9" x14ac:dyDescent="0.25">
      <c r="B56" s="104"/>
      <c r="C56" s="104"/>
      <c r="D56" s="105"/>
      <c r="E56" s="104"/>
      <c r="F56" s="105"/>
      <c r="G56" s="104"/>
      <c r="H56" s="105"/>
      <c r="I56" s="104"/>
    </row>
    <row r="57" spans="1:9" x14ac:dyDescent="0.25">
      <c r="B57" s="104"/>
      <c r="C57" s="104"/>
      <c r="D57" s="105"/>
      <c r="E57" s="104"/>
      <c r="F57" s="105"/>
      <c r="G57" s="104"/>
      <c r="H57" s="105"/>
      <c r="I57" s="104"/>
    </row>
    <row r="58" spans="1:9" x14ac:dyDescent="0.25">
      <c r="B58" s="104"/>
      <c r="C58" s="104"/>
      <c r="D58" s="105"/>
      <c r="E58" s="104"/>
      <c r="F58" s="105"/>
      <c r="G58" s="104"/>
      <c r="H58" s="105"/>
      <c r="I58" s="104"/>
    </row>
    <row r="59" spans="1:9" x14ac:dyDescent="0.25">
      <c r="B59" s="104"/>
      <c r="C59" s="104"/>
      <c r="D59" s="105"/>
      <c r="E59" s="104"/>
      <c r="F59" s="105"/>
      <c r="G59" s="104"/>
      <c r="H59" s="105"/>
      <c r="I59" s="104"/>
    </row>
    <row r="60" spans="1:9" x14ac:dyDescent="0.25">
      <c r="B60" s="104"/>
      <c r="C60" s="104"/>
      <c r="D60" s="105"/>
      <c r="E60" s="104"/>
      <c r="F60" s="105"/>
      <c r="G60" s="104"/>
      <c r="H60" s="105"/>
      <c r="I60" s="104"/>
    </row>
    <row r="61" spans="1:9" x14ac:dyDescent="0.25">
      <c r="B61" s="104"/>
      <c r="C61" s="104"/>
      <c r="D61" s="105"/>
      <c r="E61" s="104"/>
      <c r="F61" s="105"/>
      <c r="G61" s="104"/>
      <c r="H61" s="105"/>
      <c r="I61" s="104"/>
    </row>
  </sheetData>
  <mergeCells count="11">
    <mergeCell ref="A21:B21"/>
    <mergeCell ref="A20:B20"/>
    <mergeCell ref="A1:V1"/>
    <mergeCell ref="A2:V2"/>
    <mergeCell ref="A3:V3"/>
    <mergeCell ref="A6:A7"/>
    <mergeCell ref="B6:B7"/>
    <mergeCell ref="C6:G6"/>
    <mergeCell ref="H6:L6"/>
    <mergeCell ref="M6:Q6"/>
    <mergeCell ref="R6:V6"/>
  </mergeCells>
  <printOptions horizontalCentered="1"/>
  <pageMargins left="0.7" right="0.7" top="0.75" bottom="0.75" header="0.3" footer="0.3"/>
  <pageSetup paperSize="9" scale="7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opLeftCell="A12" zoomScale="80" zoomScaleNormal="80" workbookViewId="0">
      <selection activeCell="C21" sqref="C21"/>
    </sheetView>
  </sheetViews>
  <sheetFormatPr defaultRowHeight="15" x14ac:dyDescent="0.25"/>
  <cols>
    <col min="2" max="4" width="13.28515625" customWidth="1"/>
    <col min="5" max="5" width="12.140625" customWidth="1"/>
    <col min="6" max="6" width="15.42578125" customWidth="1"/>
    <col min="7" max="7" width="14" customWidth="1"/>
    <col min="8" max="8" width="20.140625" customWidth="1"/>
    <col min="9" max="9" width="22.85546875" customWidth="1"/>
    <col min="10" max="10" width="23.42578125" customWidth="1"/>
  </cols>
  <sheetData>
    <row r="1" spans="1:11" s="97" customFormat="1" ht="15.75" x14ac:dyDescent="0.25">
      <c r="A1" s="264" t="s">
        <v>149</v>
      </c>
      <c r="B1" s="264"/>
      <c r="C1" s="264"/>
      <c r="D1" s="264"/>
      <c r="E1" s="264"/>
      <c r="F1" s="264"/>
      <c r="G1" s="264"/>
      <c r="H1" s="264"/>
      <c r="I1" s="264"/>
      <c r="J1" s="264"/>
    </row>
    <row r="2" spans="1:11" s="97" customFormat="1" ht="18" customHeight="1" x14ac:dyDescent="0.25">
      <c r="A2" s="265" t="s">
        <v>150</v>
      </c>
      <c r="B2" s="265"/>
      <c r="C2" s="265"/>
      <c r="D2" s="265"/>
      <c r="E2" s="265"/>
      <c r="F2" s="265"/>
      <c r="G2" s="265"/>
      <c r="H2" s="265"/>
      <c r="I2" s="265"/>
      <c r="J2" s="265"/>
    </row>
    <row r="3" spans="1:11" s="97" customFormat="1" ht="33" customHeight="1" x14ac:dyDescent="0.25">
      <c r="A3" s="266" t="s">
        <v>134</v>
      </c>
      <c r="B3" s="266"/>
      <c r="C3" s="266"/>
      <c r="D3" s="266"/>
      <c r="E3" s="266"/>
      <c r="F3" s="266"/>
      <c r="G3" s="266"/>
      <c r="H3" s="266"/>
      <c r="I3" s="266"/>
      <c r="J3" s="266"/>
    </row>
    <row r="4" spans="1:11" s="97" customFormat="1" x14ac:dyDescent="0.25">
      <c r="A4" s="203"/>
      <c r="B4" s="204"/>
      <c r="C4" s="204"/>
      <c r="D4" s="204"/>
      <c r="E4" s="205"/>
      <c r="F4" s="204"/>
      <c r="G4" s="204"/>
      <c r="H4" s="204"/>
      <c r="I4" s="204"/>
      <c r="J4" s="204"/>
    </row>
    <row r="5" spans="1:11" s="97" customFormat="1" ht="12" customHeight="1" x14ac:dyDescent="0.25">
      <c r="A5" s="203"/>
      <c r="B5" s="206"/>
      <c r="C5" s="206"/>
      <c r="D5" s="206"/>
      <c r="E5" s="205"/>
      <c r="F5" s="204"/>
      <c r="G5" s="204"/>
      <c r="H5" s="204"/>
      <c r="I5" s="204"/>
      <c r="J5" s="204"/>
    </row>
    <row r="6" spans="1:11" s="97" customFormat="1" ht="20.25" customHeight="1" x14ac:dyDescent="0.25">
      <c r="A6" s="267" t="s">
        <v>135</v>
      </c>
      <c r="B6" s="267" t="s">
        <v>136</v>
      </c>
      <c r="C6" s="260" t="s">
        <v>151</v>
      </c>
      <c r="D6" s="268"/>
      <c r="E6" s="268"/>
      <c r="F6" s="268"/>
      <c r="G6" s="261"/>
      <c r="H6" s="260" t="s">
        <v>152</v>
      </c>
      <c r="I6" s="268"/>
      <c r="J6" s="261"/>
    </row>
    <row r="7" spans="1:11" s="100" customFormat="1" ht="47.25" x14ac:dyDescent="0.25">
      <c r="A7" s="267"/>
      <c r="B7" s="267"/>
      <c r="C7" s="207" t="s">
        <v>153</v>
      </c>
      <c r="D7" s="207" t="s">
        <v>146</v>
      </c>
      <c r="E7" s="208" t="s">
        <v>154</v>
      </c>
      <c r="F7" s="207" t="s">
        <v>155</v>
      </c>
      <c r="G7" s="207" t="s">
        <v>151</v>
      </c>
      <c r="H7" s="208" t="s">
        <v>156</v>
      </c>
      <c r="I7" s="208" t="s">
        <v>157</v>
      </c>
      <c r="J7" s="207" t="s">
        <v>158</v>
      </c>
    </row>
    <row r="8" spans="1:11" s="101" customFormat="1" ht="30" customHeight="1" x14ac:dyDescent="0.25">
      <c r="A8" s="209">
        <v>1</v>
      </c>
      <c r="B8" s="210" t="s">
        <v>7</v>
      </c>
      <c r="C8" s="209">
        <v>3</v>
      </c>
      <c r="D8" s="211">
        <v>106148</v>
      </c>
      <c r="E8" s="212">
        <f>(C8*100000)/(D8*2)</f>
        <v>1.4131213023325921</v>
      </c>
      <c r="F8" s="212">
        <v>71.701494381906755</v>
      </c>
      <c r="G8" s="213">
        <v>1</v>
      </c>
      <c r="H8" s="212">
        <v>11.893702885860048</v>
      </c>
      <c r="I8" s="212">
        <v>10.161607250270682</v>
      </c>
      <c r="J8" s="213">
        <v>2</v>
      </c>
      <c r="K8" s="101" t="s">
        <v>159</v>
      </c>
    </row>
    <row r="9" spans="1:11" s="101" customFormat="1" ht="30" customHeight="1" x14ac:dyDescent="0.25">
      <c r="A9" s="209">
        <v>2</v>
      </c>
      <c r="B9" s="214" t="s">
        <v>8</v>
      </c>
      <c r="C9" s="215">
        <v>73</v>
      </c>
      <c r="D9" s="216">
        <v>146744</v>
      </c>
      <c r="E9" s="212">
        <f t="shared" ref="E9:E20" si="0">(C9*100000)/(D9*2)</f>
        <v>24.873248650711442</v>
      </c>
      <c r="F9" s="212">
        <v>56.090843956175185</v>
      </c>
      <c r="G9" s="213">
        <v>2</v>
      </c>
      <c r="H9" s="212">
        <v>12.480794837652361</v>
      </c>
      <c r="I9" s="212">
        <v>18.48417812830624</v>
      </c>
      <c r="J9" s="213">
        <v>3</v>
      </c>
    </row>
    <row r="10" spans="1:11" s="97" customFormat="1" ht="30" customHeight="1" x14ac:dyDescent="0.25">
      <c r="A10" s="209">
        <v>3</v>
      </c>
      <c r="B10" s="210" t="s">
        <v>9</v>
      </c>
      <c r="C10" s="209">
        <v>2</v>
      </c>
      <c r="D10" s="211">
        <v>180542</v>
      </c>
      <c r="E10" s="212">
        <f t="shared" si="0"/>
        <v>0.55388773803325542</v>
      </c>
      <c r="F10" s="212">
        <v>53.77401400442875</v>
      </c>
      <c r="G10" s="213">
        <v>1</v>
      </c>
      <c r="H10" s="212">
        <v>17.777234978016608</v>
      </c>
      <c r="I10" s="212">
        <v>36.765277919950869</v>
      </c>
      <c r="J10" s="213">
        <v>2</v>
      </c>
    </row>
    <row r="11" spans="1:11" s="97" customFormat="1" ht="30" customHeight="1" x14ac:dyDescent="0.25">
      <c r="A11" s="209">
        <v>4</v>
      </c>
      <c r="B11" s="210" t="s">
        <v>10</v>
      </c>
      <c r="C11" s="209">
        <v>3</v>
      </c>
      <c r="D11" s="211">
        <v>164163</v>
      </c>
      <c r="E11" s="212">
        <f t="shared" si="0"/>
        <v>0.91372599184956416</v>
      </c>
      <c r="F11" s="212">
        <v>54.754651575035787</v>
      </c>
      <c r="G11" s="213">
        <v>1</v>
      </c>
      <c r="H11" s="212">
        <v>22.087832225913619</v>
      </c>
      <c r="I11" s="212">
        <v>30.503734844788109</v>
      </c>
      <c r="J11" s="213">
        <v>2</v>
      </c>
    </row>
    <row r="12" spans="1:11" s="97" customFormat="1" ht="30" customHeight="1" x14ac:dyDescent="0.25">
      <c r="A12" s="209">
        <v>5</v>
      </c>
      <c r="B12" s="214" t="s">
        <v>11</v>
      </c>
      <c r="C12" s="215">
        <v>24</v>
      </c>
      <c r="D12" s="216">
        <v>164758</v>
      </c>
      <c r="E12" s="212">
        <f t="shared" si="0"/>
        <v>7.2834096068172718</v>
      </c>
      <c r="F12" s="212">
        <v>92.955894938372907</v>
      </c>
      <c r="G12" s="213">
        <v>1</v>
      </c>
      <c r="H12" s="212">
        <v>21.879825012866704</v>
      </c>
      <c r="I12" s="212">
        <v>27.107685720402486</v>
      </c>
      <c r="J12" s="213">
        <v>2</v>
      </c>
    </row>
    <row r="13" spans="1:11" s="97" customFormat="1" ht="30" customHeight="1" x14ac:dyDescent="0.25">
      <c r="A13" s="209">
        <v>6</v>
      </c>
      <c r="B13" s="214" t="s">
        <v>12</v>
      </c>
      <c r="C13" s="215">
        <v>53</v>
      </c>
      <c r="D13" s="216">
        <v>197521</v>
      </c>
      <c r="E13" s="212">
        <f t="shared" si="0"/>
        <v>13.416294976230375</v>
      </c>
      <c r="F13" s="212">
        <v>57.423882176237008</v>
      </c>
      <c r="G13" s="213">
        <v>1</v>
      </c>
      <c r="H13" s="212">
        <v>52.104899930986889</v>
      </c>
      <c r="I13" s="212">
        <v>35.916422978964249</v>
      </c>
      <c r="J13" s="213">
        <v>2</v>
      </c>
    </row>
    <row r="14" spans="1:11" s="97" customFormat="1" ht="30" customHeight="1" x14ac:dyDescent="0.25">
      <c r="A14" s="209">
        <v>7</v>
      </c>
      <c r="B14" s="214" t="s">
        <v>13</v>
      </c>
      <c r="C14" s="215">
        <v>11</v>
      </c>
      <c r="D14" s="216">
        <v>131729</v>
      </c>
      <c r="E14" s="212">
        <f t="shared" si="0"/>
        <v>4.1752385579485152</v>
      </c>
      <c r="F14" s="212">
        <v>69.715197399714597</v>
      </c>
      <c r="G14" s="213">
        <v>1</v>
      </c>
      <c r="H14" s="212">
        <v>38.451914254733502</v>
      </c>
      <c r="I14" s="212">
        <v>36.353322528363044</v>
      </c>
      <c r="J14" s="213">
        <v>2</v>
      </c>
    </row>
    <row r="15" spans="1:11" s="97" customFormat="1" ht="30" customHeight="1" x14ac:dyDescent="0.25">
      <c r="A15" s="209">
        <v>8</v>
      </c>
      <c r="B15" s="214" t="s">
        <v>14</v>
      </c>
      <c r="C15" s="215">
        <v>11</v>
      </c>
      <c r="D15" s="216">
        <v>134840</v>
      </c>
      <c r="E15" s="212">
        <f t="shared" si="0"/>
        <v>4.0789083358053988</v>
      </c>
      <c r="F15" s="212">
        <v>58.114901112335424</v>
      </c>
      <c r="G15" s="213">
        <v>1</v>
      </c>
      <c r="H15" s="212">
        <v>19.063144587131546</v>
      </c>
      <c r="I15" s="212">
        <v>26.289885788296246</v>
      </c>
      <c r="J15" s="213">
        <v>2</v>
      </c>
    </row>
    <row r="16" spans="1:11" s="97" customFormat="1" ht="30" customHeight="1" x14ac:dyDescent="0.25">
      <c r="A16" s="209">
        <v>9</v>
      </c>
      <c r="B16" s="214" t="s">
        <v>15</v>
      </c>
      <c r="C16" s="215">
        <v>44</v>
      </c>
      <c r="D16" s="216">
        <v>99948</v>
      </c>
      <c r="E16" s="212">
        <f t="shared" si="0"/>
        <v>22.011445951894984</v>
      </c>
      <c r="F16" s="212">
        <v>71.501884001017117</v>
      </c>
      <c r="G16" s="213">
        <v>1</v>
      </c>
      <c r="H16" s="212">
        <v>28.24622531939605</v>
      </c>
      <c r="I16" s="212">
        <v>28.237664357415525</v>
      </c>
      <c r="J16" s="213">
        <v>2</v>
      </c>
    </row>
    <row r="17" spans="1:10" s="97" customFormat="1" ht="30" customHeight="1" x14ac:dyDescent="0.25">
      <c r="A17" s="209">
        <v>10</v>
      </c>
      <c r="B17" s="214" t="s">
        <v>16</v>
      </c>
      <c r="C17" s="215">
        <v>14</v>
      </c>
      <c r="D17" s="216">
        <v>76426</v>
      </c>
      <c r="E17" s="212">
        <f t="shared" si="0"/>
        <v>9.159186664224217</v>
      </c>
      <c r="F17" s="212">
        <v>77.510597182396211</v>
      </c>
      <c r="G17" s="213">
        <v>1</v>
      </c>
      <c r="H17" s="212">
        <v>24.792262634518458</v>
      </c>
      <c r="I17" s="212">
        <v>23.861572845369462</v>
      </c>
      <c r="J17" s="213">
        <v>2</v>
      </c>
    </row>
    <row r="18" spans="1:10" s="97" customFormat="1" ht="30" customHeight="1" x14ac:dyDescent="0.25">
      <c r="A18" s="209">
        <v>11</v>
      </c>
      <c r="B18" s="214" t="s">
        <v>17</v>
      </c>
      <c r="C18" s="215">
        <v>40</v>
      </c>
      <c r="D18" s="216">
        <v>120514</v>
      </c>
      <c r="E18" s="212">
        <f t="shared" si="0"/>
        <v>16.595582256003453</v>
      </c>
      <c r="F18" s="212">
        <v>71.488183947200341</v>
      </c>
      <c r="G18" s="213">
        <v>1</v>
      </c>
      <c r="H18" s="212">
        <v>21.03277528884697</v>
      </c>
      <c r="I18" s="212">
        <v>36.91719670887553</v>
      </c>
      <c r="J18" s="213">
        <v>2</v>
      </c>
    </row>
    <row r="19" spans="1:10" s="97" customFormat="1" ht="30" customHeight="1" x14ac:dyDescent="0.25">
      <c r="A19" s="209">
        <v>12</v>
      </c>
      <c r="B19" s="214" t="s">
        <v>18</v>
      </c>
      <c r="C19" s="215">
        <v>28</v>
      </c>
      <c r="D19" s="216">
        <v>75421</v>
      </c>
      <c r="E19" s="212">
        <f t="shared" si="0"/>
        <v>18.562469338778325</v>
      </c>
      <c r="F19" s="212">
        <v>90.781268483936927</v>
      </c>
      <c r="G19" s="213">
        <v>1</v>
      </c>
      <c r="H19" s="212">
        <v>23.21880650994575</v>
      </c>
      <c r="I19" s="212">
        <v>33.327709352679825</v>
      </c>
      <c r="J19" s="213">
        <v>2</v>
      </c>
    </row>
    <row r="20" spans="1:10" s="97" customFormat="1" ht="30" customHeight="1" x14ac:dyDescent="0.25">
      <c r="A20" s="260" t="s">
        <v>160</v>
      </c>
      <c r="B20" s="261"/>
      <c r="C20" s="217">
        <f>SUM(C8:C19)</f>
        <v>306</v>
      </c>
      <c r="D20" s="218">
        <v>1598754</v>
      </c>
      <c r="E20" s="212">
        <f t="shared" si="0"/>
        <v>9.5699526005877082</v>
      </c>
      <c r="F20" s="219">
        <v>67.80159504908552</v>
      </c>
      <c r="G20" s="213">
        <v>1</v>
      </c>
      <c r="H20" s="219">
        <v>22.496246507826903</v>
      </c>
      <c r="I20" s="219">
        <v>27.992516114027509</v>
      </c>
      <c r="J20" s="213">
        <v>2</v>
      </c>
    </row>
    <row r="21" spans="1:10" x14ac:dyDescent="0.25">
      <c r="A21" s="107" t="s">
        <v>161</v>
      </c>
      <c r="B21" s="108"/>
      <c r="C21" s="108"/>
      <c r="D21" s="108"/>
      <c r="E21" s="108"/>
      <c r="F21" s="108"/>
      <c r="G21" s="108"/>
      <c r="H21" s="108"/>
      <c r="I21" s="108"/>
    </row>
    <row r="22" spans="1:10" x14ac:dyDescent="0.25">
      <c r="A22" s="108" t="s">
        <v>162</v>
      </c>
      <c r="B22" s="108"/>
      <c r="C22" s="108"/>
      <c r="D22" s="108"/>
      <c r="E22" s="108"/>
      <c r="F22" s="108"/>
      <c r="G22" s="108"/>
      <c r="H22" s="108"/>
      <c r="I22" s="108"/>
    </row>
    <row r="23" spans="1:10" x14ac:dyDescent="0.25">
      <c r="A23" s="108" t="s">
        <v>163</v>
      </c>
      <c r="B23" s="108"/>
      <c r="C23" s="108"/>
      <c r="D23" s="108"/>
      <c r="E23" s="108"/>
      <c r="F23" s="108"/>
      <c r="G23" s="108"/>
      <c r="H23" s="108"/>
      <c r="I23" s="108"/>
    </row>
    <row r="24" spans="1:10" x14ac:dyDescent="0.25">
      <c r="A24" s="108" t="s">
        <v>164</v>
      </c>
      <c r="B24" s="108"/>
      <c r="C24" s="108"/>
      <c r="D24" s="108"/>
      <c r="E24" s="108"/>
      <c r="F24" s="108"/>
      <c r="G24" s="108"/>
      <c r="H24" s="108"/>
      <c r="I24" s="108"/>
    </row>
  </sheetData>
  <mergeCells count="8">
    <mergeCell ref="A20:B20"/>
    <mergeCell ref="A1:J1"/>
    <mergeCell ref="A2:J2"/>
    <mergeCell ref="A3:J3"/>
    <mergeCell ref="A6:A7"/>
    <mergeCell ref="B6:B7"/>
    <mergeCell ref="C6:G6"/>
    <mergeCell ref="H6:J6"/>
  </mergeCells>
  <printOptions horizontalCentered="1"/>
  <pageMargins left="0.7" right="0.7" top="0.75" bottom="0.75" header="0.3" footer="0.3"/>
  <pageSetup paperSize="9" scale="82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showZeros="0" zoomScale="80" zoomScaleNormal="80" workbookViewId="0">
      <selection activeCell="H8" sqref="H8"/>
    </sheetView>
  </sheetViews>
  <sheetFormatPr defaultRowHeight="15" x14ac:dyDescent="0.25"/>
  <cols>
    <col min="1" max="1" width="6" customWidth="1"/>
    <col min="2" max="2" width="18.28515625" customWidth="1"/>
    <col min="3" max="3" width="11.7109375" bestFit="1" customWidth="1"/>
    <col min="4" max="4" width="11.7109375" customWidth="1"/>
    <col min="5" max="5" width="12" customWidth="1"/>
    <col min="6" max="6" width="11.42578125" customWidth="1"/>
    <col min="7" max="7" width="11.7109375" bestFit="1" customWidth="1"/>
    <col min="8" max="8" width="11.42578125" customWidth="1"/>
    <col min="9" max="13" width="11.7109375" bestFit="1" customWidth="1"/>
    <col min="14" max="16" width="11.7109375" customWidth="1"/>
    <col min="17" max="17" width="8.42578125" customWidth="1"/>
    <col min="18" max="18" width="9.28515625" bestFit="1" customWidth="1"/>
  </cols>
  <sheetData>
    <row r="1" spans="1:18" ht="15.75" x14ac:dyDescent="0.25">
      <c r="A1" s="264" t="s">
        <v>170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</row>
    <row r="2" spans="1:18" ht="15.75" x14ac:dyDescent="0.25">
      <c r="A2" s="265" t="s">
        <v>165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</row>
    <row r="3" spans="1:18" ht="36.75" customHeight="1" x14ac:dyDescent="0.25">
      <c r="A3" s="266" t="s">
        <v>134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</row>
    <row r="4" spans="1:18" ht="15.75" x14ac:dyDescent="0.25">
      <c r="A4" s="195"/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 t="s">
        <v>50</v>
      </c>
      <c r="M4" s="195"/>
      <c r="N4" s="195"/>
      <c r="O4" s="195"/>
      <c r="P4" s="195"/>
      <c r="Q4" s="195"/>
      <c r="R4" s="195"/>
    </row>
    <row r="5" spans="1:18" ht="15.75" x14ac:dyDescent="0.25">
      <c r="A5" s="196"/>
      <c r="B5" s="196"/>
      <c r="C5" s="195"/>
      <c r="D5" s="195"/>
      <c r="E5" s="195"/>
      <c r="F5" s="195"/>
      <c r="G5" s="37"/>
      <c r="H5" s="37"/>
      <c r="I5" s="37"/>
      <c r="J5" s="37"/>
      <c r="K5" s="37"/>
      <c r="L5" s="11"/>
      <c r="M5" s="11"/>
      <c r="N5" s="11"/>
      <c r="O5" s="11"/>
      <c r="P5" s="11"/>
      <c r="Q5" s="11"/>
      <c r="R5" s="11"/>
    </row>
    <row r="6" spans="1:18" ht="47.25" x14ac:dyDescent="0.25">
      <c r="A6" s="19" t="s">
        <v>60</v>
      </c>
      <c r="B6" s="197" t="s">
        <v>166</v>
      </c>
      <c r="C6" s="198">
        <v>44495</v>
      </c>
      <c r="D6" s="198">
        <v>44496</v>
      </c>
      <c r="E6" s="198">
        <v>44497</v>
      </c>
      <c r="F6" s="198">
        <v>44498</v>
      </c>
      <c r="G6" s="198">
        <v>44499</v>
      </c>
      <c r="H6" s="198">
        <v>44500</v>
      </c>
      <c r="I6" s="198">
        <v>44501</v>
      </c>
      <c r="J6" s="198">
        <v>44502</v>
      </c>
      <c r="K6" s="198">
        <v>44503</v>
      </c>
      <c r="L6" s="198">
        <v>44504</v>
      </c>
      <c r="M6" s="198">
        <v>44505</v>
      </c>
      <c r="N6" s="198">
        <v>44506</v>
      </c>
      <c r="O6" s="198">
        <v>44507</v>
      </c>
      <c r="P6" s="198">
        <v>44508</v>
      </c>
      <c r="Q6" s="197" t="s">
        <v>6</v>
      </c>
      <c r="R6" s="197" t="s">
        <v>167</v>
      </c>
    </row>
    <row r="7" spans="1:18" ht="24.95" customHeight="1" x14ac:dyDescent="0.25">
      <c r="A7" s="89">
        <v>1</v>
      </c>
      <c r="B7" s="199" t="s">
        <v>7</v>
      </c>
      <c r="C7" s="200"/>
      <c r="D7" s="200"/>
      <c r="E7" s="200"/>
      <c r="F7" s="200"/>
      <c r="G7" s="200"/>
      <c r="H7" s="200"/>
      <c r="I7" s="200"/>
      <c r="J7" s="200"/>
      <c r="K7" s="200"/>
      <c r="L7" s="200">
        <v>3</v>
      </c>
      <c r="M7" s="200"/>
      <c r="N7" s="200"/>
      <c r="O7" s="200"/>
      <c r="P7" s="200">
        <v>2</v>
      </c>
      <c r="Q7" s="201">
        <f>SUM(C7:P7)</f>
        <v>5</v>
      </c>
      <c r="R7" s="128">
        <v>0</v>
      </c>
    </row>
    <row r="8" spans="1:18" ht="24.95" customHeight="1" x14ac:dyDescent="0.25">
      <c r="A8" s="89">
        <v>2</v>
      </c>
      <c r="B8" s="199" t="s">
        <v>8</v>
      </c>
      <c r="C8" s="200"/>
      <c r="D8" s="200">
        <v>2</v>
      </c>
      <c r="E8" s="200"/>
      <c r="F8" s="200"/>
      <c r="G8" s="200"/>
      <c r="H8" s="200">
        <v>12</v>
      </c>
      <c r="I8" s="200">
        <v>4</v>
      </c>
      <c r="J8" s="200"/>
      <c r="K8" s="200">
        <v>2</v>
      </c>
      <c r="L8" s="200">
        <v>3</v>
      </c>
      <c r="M8" s="200">
        <v>29</v>
      </c>
      <c r="N8" s="200">
        <v>15</v>
      </c>
      <c r="O8" s="200">
        <v>6</v>
      </c>
      <c r="P8" s="200">
        <v>2</v>
      </c>
      <c r="Q8" s="201">
        <f t="shared" ref="Q8:Q19" si="0">SUM(C8:P8)</f>
        <v>75</v>
      </c>
      <c r="R8" s="128"/>
    </row>
    <row r="9" spans="1:18" ht="24.95" customHeight="1" x14ac:dyDescent="0.25">
      <c r="A9" s="89">
        <v>3</v>
      </c>
      <c r="B9" s="199" t="s">
        <v>9</v>
      </c>
      <c r="C9" s="200"/>
      <c r="D9" s="200">
        <v>1</v>
      </c>
      <c r="E9" s="200"/>
      <c r="F9" s="200"/>
      <c r="G9" s="200"/>
      <c r="H9" s="200"/>
      <c r="I9" s="200"/>
      <c r="J9" s="200">
        <v>1</v>
      </c>
      <c r="K9" s="200"/>
      <c r="L9" s="200"/>
      <c r="M9" s="200"/>
      <c r="N9" s="200"/>
      <c r="O9" s="200"/>
      <c r="P9" s="200"/>
      <c r="Q9" s="201">
        <f t="shared" si="0"/>
        <v>2</v>
      </c>
      <c r="R9" s="128">
        <v>6</v>
      </c>
    </row>
    <row r="10" spans="1:18" ht="24.95" customHeight="1" x14ac:dyDescent="0.25">
      <c r="A10" s="89">
        <v>4</v>
      </c>
      <c r="B10" s="199" t="s">
        <v>10</v>
      </c>
      <c r="C10" s="200"/>
      <c r="D10" s="200"/>
      <c r="E10" s="200"/>
      <c r="F10" s="200"/>
      <c r="G10" s="200"/>
      <c r="H10" s="200"/>
      <c r="I10" s="200"/>
      <c r="J10" s="200">
        <v>1</v>
      </c>
      <c r="K10" s="200">
        <v>1</v>
      </c>
      <c r="L10" s="200"/>
      <c r="M10" s="200"/>
      <c r="N10" s="200"/>
      <c r="O10" s="200">
        <v>1</v>
      </c>
      <c r="P10" s="200">
        <v>29</v>
      </c>
      <c r="Q10" s="201">
        <f t="shared" si="0"/>
        <v>32</v>
      </c>
      <c r="R10" s="128"/>
    </row>
    <row r="11" spans="1:18" ht="24.95" customHeight="1" x14ac:dyDescent="0.25">
      <c r="A11" s="89">
        <v>5</v>
      </c>
      <c r="B11" s="199" t="s">
        <v>11</v>
      </c>
      <c r="C11" s="200"/>
      <c r="D11" s="200">
        <v>1</v>
      </c>
      <c r="E11" s="200">
        <v>1</v>
      </c>
      <c r="F11" s="200"/>
      <c r="G11" s="200"/>
      <c r="H11" s="200">
        <v>1</v>
      </c>
      <c r="I11" s="200"/>
      <c r="J11" s="200">
        <v>3</v>
      </c>
      <c r="K11" s="200">
        <v>1</v>
      </c>
      <c r="L11" s="200">
        <v>2</v>
      </c>
      <c r="M11" s="200">
        <v>1</v>
      </c>
      <c r="N11" s="200">
        <v>4</v>
      </c>
      <c r="O11" s="200">
        <v>10</v>
      </c>
      <c r="P11" s="200">
        <v>14</v>
      </c>
      <c r="Q11" s="201">
        <f t="shared" si="0"/>
        <v>38</v>
      </c>
      <c r="R11" s="128"/>
    </row>
    <row r="12" spans="1:18" ht="24.95" customHeight="1" x14ac:dyDescent="0.25">
      <c r="A12" s="89">
        <v>6</v>
      </c>
      <c r="B12" s="199" t="s">
        <v>100</v>
      </c>
      <c r="C12" s="200"/>
      <c r="D12" s="200"/>
      <c r="E12" s="200">
        <v>1</v>
      </c>
      <c r="F12" s="200">
        <v>6</v>
      </c>
      <c r="G12" s="200">
        <v>8</v>
      </c>
      <c r="H12" s="200">
        <v>1</v>
      </c>
      <c r="I12" s="200">
        <v>1</v>
      </c>
      <c r="J12" s="200">
        <v>3</v>
      </c>
      <c r="K12" s="200">
        <v>6</v>
      </c>
      <c r="L12" s="200">
        <v>1</v>
      </c>
      <c r="M12" s="200">
        <v>8</v>
      </c>
      <c r="N12" s="200">
        <v>12</v>
      </c>
      <c r="O12" s="200">
        <v>6</v>
      </c>
      <c r="P12" s="200">
        <v>29</v>
      </c>
      <c r="Q12" s="201">
        <f t="shared" si="0"/>
        <v>82</v>
      </c>
      <c r="R12" s="128"/>
    </row>
    <row r="13" spans="1:18" ht="24.95" customHeight="1" x14ac:dyDescent="0.25">
      <c r="A13" s="89">
        <v>7</v>
      </c>
      <c r="B13" s="199" t="s">
        <v>13</v>
      </c>
      <c r="C13" s="200"/>
      <c r="D13" s="200"/>
      <c r="E13" s="200"/>
      <c r="F13" s="200">
        <v>2</v>
      </c>
      <c r="G13" s="200"/>
      <c r="H13" s="200"/>
      <c r="I13" s="200">
        <v>2</v>
      </c>
      <c r="J13" s="200">
        <v>2</v>
      </c>
      <c r="K13" s="200">
        <v>1</v>
      </c>
      <c r="L13" s="200"/>
      <c r="M13" s="200">
        <v>1</v>
      </c>
      <c r="N13" s="200"/>
      <c r="O13" s="200">
        <v>3</v>
      </c>
      <c r="P13" s="200">
        <v>2</v>
      </c>
      <c r="Q13" s="201">
        <f t="shared" si="0"/>
        <v>13</v>
      </c>
      <c r="R13" s="128"/>
    </row>
    <row r="14" spans="1:18" ht="24.95" customHeight="1" x14ac:dyDescent="0.25">
      <c r="A14" s="89">
        <v>8</v>
      </c>
      <c r="B14" s="199" t="s">
        <v>14</v>
      </c>
      <c r="C14" s="200">
        <v>1</v>
      </c>
      <c r="D14" s="200"/>
      <c r="E14" s="200"/>
      <c r="F14" s="200"/>
      <c r="G14" s="200"/>
      <c r="H14" s="200"/>
      <c r="I14" s="200"/>
      <c r="J14" s="200">
        <v>2</v>
      </c>
      <c r="K14" s="200">
        <v>1</v>
      </c>
      <c r="L14" s="200">
        <v>1</v>
      </c>
      <c r="M14" s="200">
        <v>1</v>
      </c>
      <c r="N14" s="200">
        <v>2</v>
      </c>
      <c r="O14" s="200">
        <v>3</v>
      </c>
      <c r="P14" s="200"/>
      <c r="Q14" s="201">
        <f t="shared" si="0"/>
        <v>11</v>
      </c>
      <c r="R14" s="128">
        <v>1</v>
      </c>
    </row>
    <row r="15" spans="1:18" ht="24.95" customHeight="1" x14ac:dyDescent="0.25">
      <c r="A15" s="89">
        <v>9</v>
      </c>
      <c r="B15" s="199" t="s">
        <v>15</v>
      </c>
      <c r="C15" s="200">
        <v>1</v>
      </c>
      <c r="D15" s="200"/>
      <c r="E15" s="200"/>
      <c r="F15" s="200"/>
      <c r="G15" s="200"/>
      <c r="H15" s="200"/>
      <c r="I15" s="200">
        <v>18</v>
      </c>
      <c r="J15" s="200"/>
      <c r="K15" s="200">
        <v>10</v>
      </c>
      <c r="L15" s="200">
        <v>8</v>
      </c>
      <c r="M15" s="200">
        <v>2</v>
      </c>
      <c r="N15" s="200">
        <v>1</v>
      </c>
      <c r="O15" s="200">
        <v>4</v>
      </c>
      <c r="P15" s="200">
        <v>1</v>
      </c>
      <c r="Q15" s="201">
        <f t="shared" si="0"/>
        <v>45</v>
      </c>
      <c r="R15" s="128"/>
    </row>
    <row r="16" spans="1:18" ht="24.95" customHeight="1" x14ac:dyDescent="0.25">
      <c r="A16" s="89">
        <v>10</v>
      </c>
      <c r="B16" s="199" t="s">
        <v>16</v>
      </c>
      <c r="C16" s="200"/>
      <c r="D16" s="200"/>
      <c r="E16" s="200">
        <v>2</v>
      </c>
      <c r="F16" s="200">
        <v>1</v>
      </c>
      <c r="G16" s="200"/>
      <c r="H16" s="200"/>
      <c r="I16" s="200">
        <v>1</v>
      </c>
      <c r="J16" s="200"/>
      <c r="K16" s="200"/>
      <c r="L16" s="200">
        <v>1</v>
      </c>
      <c r="M16" s="200">
        <v>2</v>
      </c>
      <c r="N16" s="200"/>
      <c r="O16" s="200">
        <v>7</v>
      </c>
      <c r="P16" s="200"/>
      <c r="Q16" s="201">
        <f t="shared" si="0"/>
        <v>14</v>
      </c>
      <c r="R16" s="202">
        <v>1</v>
      </c>
    </row>
    <row r="17" spans="1:18" ht="24.95" customHeight="1" x14ac:dyDescent="0.25">
      <c r="A17" s="89">
        <v>11</v>
      </c>
      <c r="B17" s="199" t="s">
        <v>97</v>
      </c>
      <c r="C17" s="200">
        <v>1</v>
      </c>
      <c r="D17" s="200"/>
      <c r="E17" s="200">
        <v>3</v>
      </c>
      <c r="F17" s="200"/>
      <c r="G17" s="200">
        <v>4</v>
      </c>
      <c r="H17" s="200">
        <v>1</v>
      </c>
      <c r="I17" s="200">
        <v>15</v>
      </c>
      <c r="J17" s="200">
        <v>10</v>
      </c>
      <c r="K17" s="200">
        <v>3</v>
      </c>
      <c r="L17" s="200"/>
      <c r="M17" s="200">
        <v>2</v>
      </c>
      <c r="N17" s="200">
        <v>1</v>
      </c>
      <c r="O17" s="200"/>
      <c r="P17" s="200">
        <v>1</v>
      </c>
      <c r="Q17" s="201">
        <f t="shared" si="0"/>
        <v>41</v>
      </c>
      <c r="R17" s="202">
        <v>0</v>
      </c>
    </row>
    <row r="18" spans="1:18" ht="24.95" customHeight="1" x14ac:dyDescent="0.25">
      <c r="A18" s="89">
        <v>12</v>
      </c>
      <c r="B18" s="199" t="s">
        <v>18</v>
      </c>
      <c r="C18" s="200">
        <v>1</v>
      </c>
      <c r="D18" s="200">
        <v>1</v>
      </c>
      <c r="E18" s="200">
        <v>1</v>
      </c>
      <c r="F18" s="200">
        <v>2</v>
      </c>
      <c r="G18" s="200">
        <v>3</v>
      </c>
      <c r="H18" s="200"/>
      <c r="I18" s="200">
        <v>5</v>
      </c>
      <c r="J18" s="200">
        <v>1</v>
      </c>
      <c r="K18" s="200">
        <v>4</v>
      </c>
      <c r="L18" s="200">
        <v>7</v>
      </c>
      <c r="M18" s="200">
        <v>1</v>
      </c>
      <c r="N18" s="200">
        <v>1</v>
      </c>
      <c r="O18" s="200">
        <v>1</v>
      </c>
      <c r="P18" s="200"/>
      <c r="Q18" s="201">
        <f t="shared" si="0"/>
        <v>28</v>
      </c>
      <c r="R18" s="202">
        <v>1</v>
      </c>
    </row>
    <row r="19" spans="1:18" ht="24.95" customHeight="1" x14ac:dyDescent="0.25">
      <c r="A19" s="269" t="s">
        <v>168</v>
      </c>
      <c r="B19" s="270"/>
      <c r="C19" s="201">
        <f>SUM(C7:C18)</f>
        <v>4</v>
      </c>
      <c r="D19" s="201">
        <f t="shared" ref="D19:P19" si="1">SUM(D7:D18)</f>
        <v>5</v>
      </c>
      <c r="E19" s="201">
        <f t="shared" si="1"/>
        <v>8</v>
      </c>
      <c r="F19" s="201">
        <f t="shared" si="1"/>
        <v>11</v>
      </c>
      <c r="G19" s="201">
        <f t="shared" si="1"/>
        <v>15</v>
      </c>
      <c r="H19" s="201">
        <f t="shared" si="1"/>
        <v>15</v>
      </c>
      <c r="I19" s="201">
        <f t="shared" si="1"/>
        <v>46</v>
      </c>
      <c r="J19" s="201">
        <f t="shared" si="1"/>
        <v>23</v>
      </c>
      <c r="K19" s="201">
        <f t="shared" si="1"/>
        <v>29</v>
      </c>
      <c r="L19" s="201">
        <f t="shared" si="1"/>
        <v>26</v>
      </c>
      <c r="M19" s="201">
        <f t="shared" si="1"/>
        <v>47</v>
      </c>
      <c r="N19" s="201">
        <f t="shared" si="1"/>
        <v>36</v>
      </c>
      <c r="O19" s="201">
        <f t="shared" si="1"/>
        <v>41</v>
      </c>
      <c r="P19" s="201">
        <f t="shared" si="1"/>
        <v>80</v>
      </c>
      <c r="Q19" s="201">
        <f t="shared" si="0"/>
        <v>386</v>
      </c>
      <c r="R19" s="128" t="s">
        <v>169</v>
      </c>
    </row>
    <row r="20" spans="1:18" x14ac:dyDescent="0.25">
      <c r="A20" s="3"/>
      <c r="B20" s="33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</row>
    <row r="21" spans="1:18" x14ac:dyDescent="0.25">
      <c r="A21" s="35"/>
      <c r="B21" s="3"/>
      <c r="C21" s="3"/>
      <c r="D21" s="3"/>
      <c r="E21" s="3"/>
      <c r="F21" s="3"/>
      <c r="G21" s="3"/>
      <c r="H21" s="36"/>
      <c r="I21" s="37"/>
      <c r="J21" s="34"/>
      <c r="K21" s="37"/>
      <c r="L21" s="37"/>
    </row>
    <row r="22" spans="1:18" x14ac:dyDescent="0.25">
      <c r="A22" s="34"/>
      <c r="B22" s="271"/>
      <c r="C22" s="271"/>
      <c r="D22" s="271"/>
      <c r="E22" s="271"/>
      <c r="F22" s="271"/>
      <c r="G22" s="271"/>
      <c r="H22" s="271"/>
      <c r="I22" s="271"/>
      <c r="J22" s="271"/>
      <c r="K22" s="271"/>
      <c r="L22" s="271"/>
      <c r="M22" s="271"/>
      <c r="N22" s="271"/>
      <c r="O22" s="271"/>
      <c r="P22" s="271"/>
      <c r="Q22" s="271"/>
      <c r="R22" s="271"/>
    </row>
    <row r="23" spans="1:18" ht="15.75" x14ac:dyDescent="0.25">
      <c r="A23" s="37"/>
      <c r="B23" s="1"/>
      <c r="C23" s="37"/>
      <c r="D23" s="37"/>
      <c r="E23" s="37"/>
      <c r="F23" s="34"/>
      <c r="G23" s="37"/>
      <c r="H23" s="37"/>
    </row>
  </sheetData>
  <mergeCells count="5">
    <mergeCell ref="A1:R1"/>
    <mergeCell ref="A2:R2"/>
    <mergeCell ref="A3:R3"/>
    <mergeCell ref="A19:B19"/>
    <mergeCell ref="B22:R22"/>
  </mergeCells>
  <printOptions horizontalCentered="1"/>
  <pageMargins left="0.7" right="0.2" top="0.75" bottom="0.75" header="0.3" footer="0.3"/>
  <pageSetup paperSize="9" scale="6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Phu luc 1</vt:lpstr>
      <vt:lpstr>Phu luc 2</vt:lpstr>
      <vt:lpstr>Phu luc 3</vt:lpstr>
      <vt:lpstr>Phu luc 4</vt:lpstr>
      <vt:lpstr>Phu lục 5</vt:lpstr>
      <vt:lpstr>Phu luc 6</vt:lpstr>
      <vt:lpstr>Phu luc 7</vt:lpstr>
      <vt:lpstr>'Phu luc 6'!Print_Area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Hiếu Nghĩa</dc:creator>
  <cp:lastModifiedBy>Khuong</cp:lastModifiedBy>
  <cp:revision/>
  <cp:lastPrinted>2021-11-08T07:49:43Z</cp:lastPrinted>
  <dcterms:created xsi:type="dcterms:W3CDTF">2015-06-05T18:17:20Z</dcterms:created>
  <dcterms:modified xsi:type="dcterms:W3CDTF">2021-11-08T08:04:43Z</dcterms:modified>
</cp:coreProperties>
</file>